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ewolder\surfdrive\Shared\Allene reduction\06-Data\"/>
    </mc:Choice>
  </mc:AlternateContent>
  <xr:revisionPtr revIDLastSave="0" documentId="13_ncr:1_{0060EBC8-8CF2-4C17-BD7B-DD8BAE86079A}" xr6:coauthVersionLast="47" xr6:coauthVersionMax="47" xr10:uidLastSave="{00000000-0000-0000-0000-000000000000}"/>
  <bookViews>
    <workbookView xWindow="-120" yWindow="-120" windowWidth="29040" windowHeight="15840" xr2:uid="{23D1E9E2-1A58-47D4-A99A-D3A6B3A7C62E}"/>
  </bookViews>
  <sheets>
    <sheet name="summary" sheetId="1" r:id="rId1"/>
    <sheet name="S1" sheetId="2" r:id="rId2"/>
    <sheet name="S2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6" i="2" l="1"/>
  <c r="F16" i="2"/>
  <c r="E16" i="2"/>
  <c r="D16" i="2"/>
  <c r="G16" i="3"/>
  <c r="F16" i="3"/>
  <c r="E16" i="3"/>
  <c r="D16" i="3"/>
  <c r="C261" i="3"/>
  <c r="C262" i="3" s="1"/>
  <c r="H257" i="3"/>
  <c r="F257" i="3"/>
  <c r="E257" i="3"/>
  <c r="C258" i="2"/>
  <c r="C259" i="2" s="1"/>
  <c r="H254" i="2"/>
  <c r="F254" i="2"/>
  <c r="E254" i="2"/>
  <c r="E27" i="2" l="1"/>
  <c r="E27" i="3"/>
  <c r="E42" i="3"/>
  <c r="E62" i="3"/>
  <c r="E82" i="3"/>
  <c r="E100" i="3"/>
  <c r="E119" i="3"/>
  <c r="E138" i="3"/>
  <c r="E157" i="3"/>
  <c r="E177" i="3"/>
  <c r="E196" i="3"/>
  <c r="E215" i="3"/>
  <c r="E234" i="3"/>
  <c r="E272" i="3"/>
  <c r="E290" i="3"/>
  <c r="E309" i="3"/>
  <c r="E327" i="3"/>
  <c r="E345" i="3"/>
  <c r="E365" i="3"/>
  <c r="E384" i="3"/>
  <c r="M33" i="1"/>
  <c r="M34" i="1" s="1"/>
  <c r="H384" i="3"/>
  <c r="F384" i="3"/>
  <c r="H365" i="3"/>
  <c r="F365" i="3"/>
  <c r="H345" i="3"/>
  <c r="F345" i="3"/>
  <c r="H327" i="3"/>
  <c r="F327" i="3"/>
  <c r="H309" i="3"/>
  <c r="F309" i="3"/>
  <c r="H290" i="3"/>
  <c r="F290" i="3"/>
  <c r="H272" i="3"/>
  <c r="F272" i="3"/>
  <c r="H234" i="3"/>
  <c r="F234" i="3"/>
  <c r="H215" i="3"/>
  <c r="F215" i="3"/>
  <c r="H196" i="3"/>
  <c r="F196" i="3"/>
  <c r="H177" i="3"/>
  <c r="F177" i="3"/>
  <c r="H157" i="3"/>
  <c r="F157" i="3"/>
  <c r="H138" i="3"/>
  <c r="F138" i="3"/>
  <c r="H119" i="3"/>
  <c r="F119" i="3"/>
  <c r="H100" i="3"/>
  <c r="F100" i="3"/>
  <c r="H82" i="3"/>
  <c r="F82" i="3"/>
  <c r="H62" i="3"/>
  <c r="F62" i="3"/>
  <c r="E5" i="3" s="1"/>
  <c r="H42" i="3"/>
  <c r="F42" i="3"/>
  <c r="H27" i="3"/>
  <c r="F27" i="3"/>
  <c r="H383" i="2"/>
  <c r="F383" i="2"/>
  <c r="E383" i="2"/>
  <c r="H364" i="2"/>
  <c r="F364" i="2"/>
  <c r="E364" i="2"/>
  <c r="H344" i="2"/>
  <c r="F344" i="2"/>
  <c r="E344" i="2"/>
  <c r="H326" i="2"/>
  <c r="F326" i="2"/>
  <c r="E326" i="2"/>
  <c r="H308" i="2"/>
  <c r="F308" i="2"/>
  <c r="E308" i="2"/>
  <c r="H289" i="2"/>
  <c r="F289" i="2"/>
  <c r="E289" i="2"/>
  <c r="H271" i="2"/>
  <c r="F271" i="2"/>
  <c r="E271" i="2"/>
  <c r="H234" i="2"/>
  <c r="F234" i="2"/>
  <c r="E234" i="2"/>
  <c r="H215" i="2"/>
  <c r="F215" i="2"/>
  <c r="E215" i="2"/>
  <c r="H196" i="2"/>
  <c r="F196" i="2"/>
  <c r="E196" i="2"/>
  <c r="H177" i="2"/>
  <c r="F177" i="2"/>
  <c r="E177" i="2"/>
  <c r="H157" i="2"/>
  <c r="F157" i="2"/>
  <c r="E157" i="2"/>
  <c r="H138" i="2"/>
  <c r="F138" i="2"/>
  <c r="E138" i="2"/>
  <c r="H119" i="2"/>
  <c r="F119" i="2"/>
  <c r="E119" i="2"/>
  <c r="H100" i="2"/>
  <c r="F100" i="2"/>
  <c r="E100" i="2"/>
  <c r="H82" i="2"/>
  <c r="F82" i="2"/>
  <c r="E82" i="2"/>
  <c r="H62" i="2"/>
  <c r="F62" i="2"/>
  <c r="E62" i="2"/>
  <c r="H42" i="2"/>
  <c r="F42" i="2"/>
  <c r="E42" i="2"/>
  <c r="H27" i="2"/>
  <c r="F6" i="2" s="1"/>
  <c r="F27" i="2"/>
  <c r="E6" i="2" s="1"/>
  <c r="D6" i="2"/>
  <c r="G6" i="2" s="1"/>
  <c r="C161" i="3"/>
  <c r="C162" i="3" s="1"/>
  <c r="C388" i="3"/>
  <c r="C389" i="3" s="1"/>
  <c r="C369" i="3"/>
  <c r="C370" i="3" s="1"/>
  <c r="C349" i="3"/>
  <c r="C350" i="3" s="1"/>
  <c r="C331" i="3"/>
  <c r="C332" i="3" s="1"/>
  <c r="C313" i="3"/>
  <c r="C314" i="3" s="1"/>
  <c r="C294" i="3"/>
  <c r="C295" i="3" s="1"/>
  <c r="C276" i="3"/>
  <c r="C277" i="3" s="1"/>
  <c r="C238" i="3"/>
  <c r="C239" i="3" s="1"/>
  <c r="C219" i="3"/>
  <c r="C220" i="3" s="1"/>
  <c r="C200" i="3"/>
  <c r="C201" i="3" s="1"/>
  <c r="C181" i="3"/>
  <c r="C182" i="3" s="1"/>
  <c r="C142" i="3"/>
  <c r="C143" i="3" s="1"/>
  <c r="C123" i="3"/>
  <c r="C124" i="3" s="1"/>
  <c r="C104" i="3"/>
  <c r="C105" i="3" s="1"/>
  <c r="C86" i="3"/>
  <c r="C87" i="3" s="1"/>
  <c r="C66" i="3"/>
  <c r="C67" i="3" s="1"/>
  <c r="C46" i="3"/>
  <c r="C47" i="3" s="1"/>
  <c r="C31" i="3"/>
  <c r="C32" i="3" s="1"/>
  <c r="C387" i="2"/>
  <c r="C388" i="2" s="1"/>
  <c r="C368" i="2"/>
  <c r="C369" i="2" s="1"/>
  <c r="C348" i="2"/>
  <c r="C349" i="2" s="1"/>
  <c r="C330" i="2"/>
  <c r="C331" i="2" s="1"/>
  <c r="C312" i="2"/>
  <c r="C313" i="2" s="1"/>
  <c r="C293" i="2"/>
  <c r="C294" i="2" s="1"/>
  <c r="C275" i="2"/>
  <c r="C276" i="2" s="1"/>
  <c r="C238" i="2"/>
  <c r="C239" i="2" s="1"/>
  <c r="C219" i="2"/>
  <c r="C220" i="2" s="1"/>
  <c r="C200" i="2"/>
  <c r="C201" i="2" s="1"/>
  <c r="C181" i="2"/>
  <c r="C182" i="2" s="1"/>
  <c r="C161" i="2"/>
  <c r="C162" i="2" s="1"/>
  <c r="C142" i="2"/>
  <c r="C143" i="2" s="1"/>
  <c r="C123" i="2"/>
  <c r="C124" i="2" s="1"/>
  <c r="C104" i="2"/>
  <c r="C105" i="2" s="1"/>
  <c r="C86" i="2"/>
  <c r="C87" i="2" s="1"/>
  <c r="C66" i="2"/>
  <c r="C67" i="2" s="1"/>
  <c r="C46" i="2"/>
  <c r="C47" i="2" s="1"/>
  <c r="E83" i="1" l="1"/>
  <c r="G84" i="1"/>
  <c r="K89" i="1"/>
  <c r="K88" i="1"/>
  <c r="G88" i="1"/>
  <c r="E88" i="1"/>
  <c r="K87" i="1"/>
  <c r="K83" i="1"/>
  <c r="K82" i="1"/>
  <c r="G82" i="1"/>
  <c r="E82" i="1"/>
  <c r="K81" i="1"/>
  <c r="G81" i="1"/>
  <c r="E81" i="1"/>
  <c r="K80" i="1"/>
  <c r="G80" i="1"/>
  <c r="E80" i="1"/>
  <c r="K79" i="1"/>
  <c r="G79" i="1"/>
  <c r="E79" i="1"/>
  <c r="K78" i="1"/>
  <c r="G78" i="1"/>
  <c r="E78" i="1"/>
  <c r="K77" i="1"/>
  <c r="G77" i="1"/>
  <c r="E77" i="1"/>
  <c r="K76" i="1"/>
  <c r="G76" i="1"/>
  <c r="E76" i="1"/>
  <c r="K75" i="1"/>
  <c r="G75" i="1"/>
  <c r="E75" i="1"/>
  <c r="K74" i="1"/>
  <c r="G74" i="1"/>
  <c r="E74" i="1"/>
  <c r="K73" i="1"/>
  <c r="G73" i="1"/>
  <c r="E73" i="1"/>
  <c r="K72" i="1"/>
  <c r="G72" i="1"/>
  <c r="E72" i="1"/>
  <c r="K71" i="1"/>
  <c r="G71" i="1"/>
  <c r="E71" i="1"/>
  <c r="C31" i="2"/>
  <c r="C32" i="2" s="1"/>
  <c r="Y18" i="1"/>
  <c r="E84" i="1" l="1"/>
  <c r="F11" i="3"/>
  <c r="F6" i="3"/>
  <c r="F13" i="3"/>
  <c r="F19" i="3"/>
  <c r="F3" i="3"/>
  <c r="F12" i="3"/>
  <c r="F9" i="3"/>
  <c r="F4" i="3"/>
  <c r="F8" i="3"/>
  <c r="F5" i="3"/>
  <c r="F10" i="3"/>
  <c r="F14" i="3"/>
  <c r="F15" i="3"/>
  <c r="F7" i="3"/>
  <c r="F17" i="3"/>
  <c r="F18" i="3"/>
  <c r="F11" i="2"/>
  <c r="K85" i="1"/>
  <c r="E4" i="3" l="1"/>
  <c r="D18" i="3"/>
  <c r="G18" i="3" s="1"/>
  <c r="D6" i="3"/>
  <c r="E10" i="3"/>
  <c r="E8" i="3"/>
  <c r="D3" i="3"/>
  <c r="E21" i="3"/>
  <c r="D19" i="3"/>
  <c r="E6" i="3"/>
  <c r="D13" i="3"/>
  <c r="G13" i="3" s="1"/>
  <c r="D11" i="3"/>
  <c r="G11" i="3" s="1"/>
  <c r="D20" i="3"/>
  <c r="G20" i="3" s="1"/>
  <c r="E13" i="3"/>
  <c r="D7" i="3"/>
  <c r="D21" i="3"/>
  <c r="D15" i="3"/>
  <c r="D22" i="3"/>
  <c r="E12" i="3"/>
  <c r="D8" i="3"/>
  <c r="G8" i="3" s="1"/>
  <c r="E22" i="3"/>
  <c r="D5" i="3"/>
  <c r="G5" i="3" s="1"/>
  <c r="E7" i="3"/>
  <c r="E9" i="3"/>
  <c r="D10" i="3"/>
  <c r="G10" i="3" s="1"/>
  <c r="E18" i="3"/>
  <c r="E20" i="3"/>
  <c r="E14" i="3"/>
  <c r="E17" i="3"/>
  <c r="E15" i="3"/>
  <c r="E11" i="3"/>
  <c r="E3" i="3"/>
  <c r="D17" i="3"/>
  <c r="G17" i="3" s="1"/>
  <c r="D4" i="3"/>
  <c r="G4" i="3" s="1"/>
  <c r="D14" i="3"/>
  <c r="G14" i="3" s="1"/>
  <c r="E19" i="3"/>
  <c r="D12" i="3"/>
  <c r="G12" i="3" s="1"/>
  <c r="G83" i="1"/>
  <c r="F5" i="2"/>
  <c r="F18" i="2"/>
  <c r="F13" i="1"/>
  <c r="E86" i="1"/>
  <c r="F4" i="2"/>
  <c r="E85" i="1"/>
  <c r="E87" i="1"/>
  <c r="G87" i="1"/>
  <c r="E89" i="1"/>
  <c r="F7" i="2"/>
  <c r="F19" i="2"/>
  <c r="F13" i="2"/>
  <c r="F17" i="2"/>
  <c r="F15" i="2"/>
  <c r="F14" i="2"/>
  <c r="F12" i="2"/>
  <c r="F10" i="2"/>
  <c r="F3" i="2"/>
  <c r="G19" i="3" l="1"/>
  <c r="G3" i="3"/>
  <c r="G22" i="3"/>
  <c r="G15" i="3"/>
  <c r="G21" i="3"/>
  <c r="G6" i="3"/>
  <c r="G8" i="1" s="1"/>
  <c r="G7" i="3"/>
  <c r="F17" i="1"/>
  <c r="F14" i="1"/>
  <c r="F6" i="1"/>
  <c r="F9" i="1"/>
  <c r="D9" i="3"/>
  <c r="G9" i="3" s="1"/>
  <c r="K84" i="1"/>
  <c r="F7" i="1"/>
  <c r="F8" i="1"/>
  <c r="F5" i="1"/>
  <c r="G89" i="1"/>
  <c r="G85" i="1"/>
  <c r="F16" i="1"/>
  <c r="F8" i="2"/>
  <c r="F9" i="2"/>
  <c r="G86" i="1"/>
  <c r="D17" i="2"/>
  <c r="D14" i="2"/>
  <c r="D8" i="2"/>
  <c r="D12" i="2"/>
  <c r="D22" i="2"/>
  <c r="D19" i="2"/>
  <c r="D10" i="2"/>
  <c r="E13" i="2"/>
  <c r="I10" i="1" l="1"/>
  <c r="I23" i="1"/>
  <c r="I16" i="1"/>
  <c r="I18" i="1"/>
  <c r="I12" i="1"/>
  <c r="I14" i="1"/>
  <c r="I20" i="1"/>
  <c r="E15" i="1"/>
  <c r="J15" i="1" s="1"/>
  <c r="H15" i="1"/>
  <c r="F10" i="1"/>
  <c r="F11" i="1"/>
  <c r="D16" i="1"/>
  <c r="D18" i="1"/>
  <c r="D12" i="1"/>
  <c r="D20" i="1"/>
  <c r="D23" i="1"/>
  <c r="D10" i="1"/>
  <c r="D14" i="1"/>
  <c r="D11" i="2"/>
  <c r="E19" i="2"/>
  <c r="G19" i="2" s="1"/>
  <c r="G20" i="1" s="1"/>
  <c r="E22" i="2"/>
  <c r="G22" i="2" s="1"/>
  <c r="G23" i="1" s="1"/>
  <c r="E10" i="2"/>
  <c r="G10" i="2" s="1"/>
  <c r="G12" i="1" s="1"/>
  <c r="E14" i="2"/>
  <c r="G14" i="2" s="1"/>
  <c r="G16" i="1" s="1"/>
  <c r="E8" i="2"/>
  <c r="G8" i="2" s="1"/>
  <c r="G10" i="1" s="1"/>
  <c r="D5" i="2"/>
  <c r="D18" i="2"/>
  <c r="E7" i="2"/>
  <c r="E5" i="2"/>
  <c r="E4" i="2"/>
  <c r="E12" i="2"/>
  <c r="G12" i="2" s="1"/>
  <c r="G14" i="1" s="1"/>
  <c r="D15" i="2"/>
  <c r="D21" i="2"/>
  <c r="D3" i="2"/>
  <c r="D7" i="2"/>
  <c r="E17" i="2"/>
  <c r="G17" i="2" s="1"/>
  <c r="G18" i="1" s="1"/>
  <c r="E15" i="2"/>
  <c r="E11" i="2"/>
  <c r="D4" i="2"/>
  <c r="I8" i="1"/>
  <c r="D20" i="2"/>
  <c r="E20" i="2"/>
  <c r="E3" i="2"/>
  <c r="E21" i="2"/>
  <c r="E9" i="2"/>
  <c r="D13" i="2"/>
  <c r="E18" i="2"/>
  <c r="I6" i="1" l="1"/>
  <c r="G4" i="2"/>
  <c r="G6" i="1" s="1"/>
  <c r="I19" i="1"/>
  <c r="G18" i="2"/>
  <c r="G19" i="1" s="1"/>
  <c r="I7" i="1"/>
  <c r="G5" i="2"/>
  <c r="G7" i="1" s="1"/>
  <c r="I21" i="1"/>
  <c r="G20" i="2"/>
  <c r="G21" i="1" s="1"/>
  <c r="I9" i="1"/>
  <c r="G7" i="2"/>
  <c r="G9" i="1" s="1"/>
  <c r="I15" i="1"/>
  <c r="G13" i="2"/>
  <c r="G15" i="1" s="1"/>
  <c r="I22" i="1"/>
  <c r="G21" i="2"/>
  <c r="G22" i="1" s="1"/>
  <c r="I17" i="1"/>
  <c r="G15" i="2"/>
  <c r="G17" i="1" s="1"/>
  <c r="I13" i="1"/>
  <c r="G11" i="2"/>
  <c r="G13" i="1" s="1"/>
  <c r="I5" i="1"/>
  <c r="G3" i="2"/>
  <c r="G5" i="1" s="1"/>
  <c r="E23" i="1"/>
  <c r="J23" i="1" s="1"/>
  <c r="H23" i="1"/>
  <c r="E21" i="1"/>
  <c r="J21" i="1" s="1"/>
  <c r="H21" i="1"/>
  <c r="E22" i="1"/>
  <c r="J22" i="1" s="1"/>
  <c r="H22" i="1"/>
  <c r="E20" i="1"/>
  <c r="J20" i="1" s="1"/>
  <c r="H20" i="1"/>
  <c r="E18" i="1"/>
  <c r="J18" i="1" s="1"/>
  <c r="H18" i="1"/>
  <c r="E19" i="1"/>
  <c r="J19" i="1" s="1"/>
  <c r="H19" i="1"/>
  <c r="E17" i="1"/>
  <c r="J17" i="1" s="1"/>
  <c r="H17" i="1"/>
  <c r="E16" i="1"/>
  <c r="J16" i="1" s="1"/>
  <c r="H16" i="1"/>
  <c r="E14" i="1"/>
  <c r="J14" i="1" s="1"/>
  <c r="H14" i="1"/>
  <c r="E12" i="1"/>
  <c r="J12" i="1" s="1"/>
  <c r="H12" i="1"/>
  <c r="E13" i="1"/>
  <c r="J13" i="1" s="1"/>
  <c r="H13" i="1"/>
  <c r="E5" i="1"/>
  <c r="J5" i="1" s="1"/>
  <c r="H5" i="1"/>
  <c r="E6" i="1"/>
  <c r="J6" i="1" s="1"/>
  <c r="H6" i="1"/>
  <c r="E10" i="1"/>
  <c r="J10" i="1" s="1"/>
  <c r="H10" i="1"/>
  <c r="E11" i="1"/>
  <c r="J11" i="1" s="1"/>
  <c r="H11" i="1"/>
  <c r="E7" i="1"/>
  <c r="J7" i="1" s="1"/>
  <c r="H7" i="1"/>
  <c r="E9" i="1"/>
  <c r="J9" i="1" s="1"/>
  <c r="H9" i="1"/>
  <c r="E8" i="1"/>
  <c r="J8" i="1" s="1"/>
  <c r="H8" i="1"/>
  <c r="D9" i="1"/>
  <c r="D22" i="1"/>
  <c r="D17" i="1"/>
  <c r="D13" i="1"/>
  <c r="D5" i="1"/>
  <c r="D19" i="1"/>
  <c r="D21" i="1"/>
  <c r="D7" i="1"/>
  <c r="D8" i="1"/>
  <c r="D6" i="1"/>
  <c r="D15" i="1"/>
  <c r="D9" i="2"/>
  <c r="K86" i="1"/>
  <c r="I11" i="1" l="1"/>
  <c r="G9" i="2"/>
  <c r="G11" i="1" s="1"/>
  <c r="D11" i="1"/>
</calcChain>
</file>

<file path=xl/sharedStrings.xml><?xml version="1.0" encoding="utf-8"?>
<sst xmlns="http://schemas.openxmlformats.org/spreadsheetml/2006/main" count="640" uniqueCount="56">
  <si>
    <t>ERED</t>
  </si>
  <si>
    <t>OYE3</t>
  </si>
  <si>
    <t>class</t>
  </si>
  <si>
    <t>total</t>
  </si>
  <si>
    <t>Ia</t>
  </si>
  <si>
    <t>XenB</t>
  </si>
  <si>
    <t>PETNR</t>
  </si>
  <si>
    <t>Ib</t>
  </si>
  <si>
    <t>LeOPR1</t>
  </si>
  <si>
    <t>Ic</t>
  </si>
  <si>
    <t>GluER</t>
  </si>
  <si>
    <t>NCR</t>
  </si>
  <si>
    <t>NerA</t>
  </si>
  <si>
    <t>II</t>
  </si>
  <si>
    <t>OYE2</t>
  </si>
  <si>
    <t>EPB1</t>
  </si>
  <si>
    <t>III</t>
  </si>
  <si>
    <r>
      <t>GkOYE</t>
    </r>
    <r>
      <rPr>
        <vertAlign val="superscript"/>
        <sz val="9"/>
        <color theme="4"/>
        <rFont val="Aptos Narrow"/>
        <family val="2"/>
        <scheme val="minor"/>
      </rPr>
      <t>b</t>
    </r>
  </si>
  <si>
    <t>TsOYE</t>
  </si>
  <si>
    <t>XenA</t>
  </si>
  <si>
    <t>TOYE</t>
  </si>
  <si>
    <t>YqjM</t>
  </si>
  <si>
    <t>DBR</t>
  </si>
  <si>
    <t>AtDBR</t>
  </si>
  <si>
    <t>NtDBR</t>
  </si>
  <si>
    <t>no ER</t>
  </si>
  <si>
    <t>control</t>
  </si>
  <si>
    <t>GluER T36A</t>
  </si>
  <si>
    <t>TsOYE Y27F</t>
  </si>
  <si>
    <t>%</t>
  </si>
  <si>
    <t>Tridecane</t>
  </si>
  <si>
    <t>RT</t>
  </si>
  <si>
    <t>Area</t>
  </si>
  <si>
    <t>compound</t>
  </si>
  <si>
    <t>GkOYE</t>
  </si>
  <si>
    <t>6a</t>
  </si>
  <si>
    <t>6b</t>
  </si>
  <si>
    <t>ee%</t>
  </si>
  <si>
    <t>ethyl (R/S) 2-methylbut-3-enoate 6b</t>
  </si>
  <si>
    <t>ethyl 2-methyl-2,3-butadienoate</t>
  </si>
  <si>
    <t>6c</t>
  </si>
  <si>
    <t>6bee</t>
  </si>
  <si>
    <t>ee 6b</t>
  </si>
  <si>
    <t>time point 0 6a</t>
  </si>
  <si>
    <t>error 6b</t>
  </si>
  <si>
    <t>error 6a</t>
  </si>
  <si>
    <t>Nominal GC Area</t>
  </si>
  <si>
    <t>conversion</t>
  </si>
  <si>
    <t>ethyl 2-methyl-2,3-butadienoate 6a</t>
  </si>
  <si>
    <t>green= double checked data</t>
  </si>
  <si>
    <t>Note I took the data from the first set of results.</t>
  </si>
  <si>
    <t>I reran the results on a new method, 4 minutes at the end, to see the dimer peaks come out. They came out before on the second chromatogram.  See GluER for example below (left 1 min at end) right (4 min at end).</t>
  </si>
  <si>
    <t>In the end I exclude the dimer peaks</t>
  </si>
  <si>
    <t>TsOYE Y27F C&amp; N</t>
  </si>
  <si>
    <t>TsOYE Y27F N</t>
  </si>
  <si>
    <t>0 Timepoint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</si>
</sst>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 * #,##0.00_ ;_ * \-#,##0.00_ ;_ * &quot;-&quot;??_ ;_ @_ "/>
    <numFmt numFmtId="164" formatCode="#,##0.0"/>
  </numFmts>
  <fonts count="10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9"/>
      <color theme="1"/>
      <name val="Aptos Narrow"/>
      <family val="2"/>
      <scheme val="minor"/>
    </font>
    <font>
      <sz val="9"/>
      <color theme="4"/>
      <name val="Aptos Narrow"/>
      <family val="2"/>
      <scheme val="minor"/>
    </font>
    <font>
      <b/>
      <sz val="9"/>
      <color theme="4"/>
      <name val="Aptos Narrow"/>
      <family val="2"/>
      <scheme val="minor"/>
    </font>
    <font>
      <i/>
      <sz val="9"/>
      <color theme="4"/>
      <name val="Aptos Narrow"/>
      <family val="2"/>
      <scheme val="minor"/>
    </font>
    <font>
      <vertAlign val="superscript"/>
      <sz val="9"/>
      <color theme="4"/>
      <name val="Aptos Narrow"/>
      <family val="2"/>
      <scheme val="minor"/>
    </font>
    <font>
      <sz val="11"/>
      <color rgb="FFFF0000"/>
      <name val="Aptos Narrow"/>
      <family val="2"/>
      <scheme val="minor"/>
    </font>
    <font>
      <sz val="11"/>
      <name val="Aptos Narrow"/>
      <family val="2"/>
      <scheme val="minor"/>
    </font>
    <font>
      <sz val="11"/>
      <color theme="9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hair">
        <color auto="1"/>
      </bottom>
      <diagonal/>
    </border>
    <border>
      <left style="medium">
        <color rgb="FF000000"/>
      </left>
      <right style="medium">
        <color rgb="FF000000"/>
      </right>
      <top/>
      <bottom style="hair">
        <color auto="1"/>
      </bottom>
      <diagonal/>
    </border>
    <border>
      <left/>
      <right style="medium">
        <color rgb="FF000000"/>
      </right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rgb="FF000000"/>
      </left>
      <right style="medium">
        <color rgb="FF000000"/>
      </right>
      <top style="hair">
        <color auto="1"/>
      </top>
      <bottom style="hair">
        <color auto="1"/>
      </bottom>
      <diagonal/>
    </border>
    <border>
      <left/>
      <right style="medium">
        <color rgb="FF000000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medium">
        <color rgb="FF000000"/>
      </left>
      <right style="medium">
        <color rgb="FF000000"/>
      </right>
      <top style="hair">
        <color auto="1"/>
      </top>
      <bottom/>
      <diagonal/>
    </border>
    <border>
      <left/>
      <right style="medium">
        <color rgb="FF000000"/>
      </right>
      <top style="hair">
        <color auto="1"/>
      </top>
      <bottom/>
      <diagonal/>
    </border>
    <border>
      <left/>
      <right/>
      <top style="hair">
        <color auto="1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 style="medium">
        <color indexed="64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/>
      <top style="medium">
        <color auto="1"/>
      </top>
      <bottom/>
      <diagonal/>
    </border>
    <border>
      <left style="medium">
        <color rgb="FF000000"/>
      </left>
      <right/>
      <top/>
      <bottom style="hair">
        <color auto="1"/>
      </bottom>
      <diagonal/>
    </border>
    <border>
      <left style="medium">
        <color rgb="FF000000"/>
      </left>
      <right/>
      <top style="hair">
        <color auto="1"/>
      </top>
      <bottom style="hair">
        <color auto="1"/>
      </bottom>
      <diagonal/>
    </border>
    <border>
      <left style="medium">
        <color rgb="FF000000"/>
      </left>
      <right/>
      <top style="hair">
        <color auto="1"/>
      </top>
      <bottom/>
      <diagonal/>
    </border>
    <border>
      <left style="medium">
        <color rgb="FF000000"/>
      </left>
      <right/>
      <top/>
      <bottom style="medium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84">
    <xf numFmtId="0" fontId="0" fillId="0" borderId="0" xfId="0"/>
    <xf numFmtId="0" fontId="3" fillId="0" borderId="0" xfId="0" applyFont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1" fontId="3" fillId="0" borderId="4" xfId="1" applyNumberFormat="1" applyFont="1" applyBorder="1" applyAlignment="1">
      <alignment horizontal="center" vertical="center" wrapText="1"/>
    </xf>
    <xf numFmtId="1" fontId="3" fillId="0" borderId="0" xfId="1" applyNumberFormat="1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1" fontId="3" fillId="0" borderId="11" xfId="1" applyNumberFormat="1" applyFont="1" applyBorder="1" applyAlignment="1">
      <alignment horizontal="center" vertical="center" wrapText="1"/>
    </xf>
    <xf numFmtId="1" fontId="3" fillId="0" borderId="9" xfId="1" applyNumberFormat="1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 wrapText="1"/>
    </xf>
    <xf numFmtId="1" fontId="3" fillId="0" borderId="14" xfId="1" applyNumberFormat="1" applyFont="1" applyBorder="1" applyAlignment="1">
      <alignment horizontal="center" vertical="center" wrapText="1"/>
    </xf>
    <xf numFmtId="1" fontId="3" fillId="0" borderId="12" xfId="1" applyNumberFormat="1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1" fontId="3" fillId="0" borderId="17" xfId="1" applyNumberFormat="1" applyFont="1" applyBorder="1" applyAlignment="1">
      <alignment horizontal="center" vertical="center" wrapText="1"/>
    </xf>
    <xf numFmtId="1" fontId="3" fillId="0" borderId="15" xfId="1" applyNumberFormat="1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 wrapText="1"/>
    </xf>
    <xf numFmtId="1" fontId="3" fillId="0" borderId="2" xfId="1" applyNumberFormat="1" applyFont="1" applyBorder="1" applyAlignment="1">
      <alignment horizontal="center" vertical="center" wrapText="1"/>
    </xf>
    <xf numFmtId="1" fontId="3" fillId="0" borderId="1" xfId="1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left" vertical="top" wrapText="1"/>
    </xf>
    <xf numFmtId="0" fontId="4" fillId="0" borderId="6" xfId="0" applyFont="1" applyBorder="1" applyAlignment="1">
      <alignment horizontal="center" vertical="center" wrapText="1"/>
    </xf>
    <xf numFmtId="0" fontId="4" fillId="0" borderId="0" xfId="0" applyFont="1" applyAlignment="1">
      <alignment vertical="center" wrapText="1"/>
    </xf>
    <xf numFmtId="0" fontId="4" fillId="0" borderId="4" xfId="0" applyFont="1" applyBorder="1" applyAlignment="1">
      <alignment vertical="center" wrapText="1"/>
    </xf>
    <xf numFmtId="0" fontId="4" fillId="0" borderId="6" xfId="0" applyFont="1" applyBorder="1" applyAlignment="1">
      <alignment vertical="center" wrapText="1"/>
    </xf>
    <xf numFmtId="1" fontId="3" fillId="0" borderId="21" xfId="1" applyNumberFormat="1" applyFont="1" applyBorder="1" applyAlignment="1">
      <alignment horizontal="center" vertical="center" wrapText="1"/>
    </xf>
    <xf numFmtId="1" fontId="3" fillId="0" borderId="5" xfId="1" applyNumberFormat="1" applyFont="1" applyBorder="1" applyAlignment="1">
      <alignment horizontal="center" vertical="center" wrapText="1"/>
    </xf>
    <xf numFmtId="1" fontId="3" fillId="0" borderId="10" xfId="1" applyNumberFormat="1" applyFont="1" applyBorder="1" applyAlignment="1">
      <alignment horizontal="center" vertical="center" wrapText="1"/>
    </xf>
    <xf numFmtId="1" fontId="3" fillId="0" borderId="13" xfId="1" applyNumberFormat="1" applyFont="1" applyBorder="1" applyAlignment="1">
      <alignment horizontal="center" vertical="center" wrapText="1"/>
    </xf>
    <xf numFmtId="1" fontId="3" fillId="0" borderId="16" xfId="1" applyNumberFormat="1" applyFont="1" applyBorder="1" applyAlignment="1">
      <alignment horizontal="center" vertical="center" wrapText="1"/>
    </xf>
    <xf numFmtId="1" fontId="3" fillId="0" borderId="20" xfId="1" applyNumberFormat="1" applyFont="1" applyBorder="1" applyAlignment="1">
      <alignment horizontal="center" vertical="center" wrapText="1"/>
    </xf>
    <xf numFmtId="1" fontId="3" fillId="0" borderId="22" xfId="1" applyNumberFormat="1" applyFont="1" applyBorder="1" applyAlignment="1">
      <alignment horizontal="center" vertical="center" wrapText="1"/>
    </xf>
    <xf numFmtId="1" fontId="3" fillId="0" borderId="23" xfId="1" applyNumberFormat="1" applyFont="1" applyBorder="1" applyAlignment="1">
      <alignment horizontal="center" vertical="center" wrapText="1"/>
    </xf>
    <xf numFmtId="1" fontId="3" fillId="0" borderId="24" xfId="1" applyNumberFormat="1" applyFont="1" applyBorder="1" applyAlignment="1">
      <alignment horizontal="center" vertical="center" wrapText="1"/>
    </xf>
    <xf numFmtId="1" fontId="3" fillId="0" borderId="25" xfId="1" applyNumberFormat="1" applyFont="1" applyBorder="1" applyAlignment="1">
      <alignment horizontal="center" vertical="center" wrapText="1"/>
    </xf>
    <xf numFmtId="1" fontId="3" fillId="0" borderId="6" xfId="1" applyNumberFormat="1" applyFont="1" applyBorder="1" applyAlignment="1">
      <alignment horizontal="center" vertical="center" wrapText="1"/>
    </xf>
    <xf numFmtId="1" fontId="3" fillId="0" borderId="26" xfId="1" applyNumberFormat="1" applyFont="1" applyBorder="1" applyAlignment="1">
      <alignment horizontal="center" vertical="center" wrapText="1"/>
    </xf>
    <xf numFmtId="0" fontId="3" fillId="0" borderId="2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7" fillId="0" borderId="0" xfId="0" applyFont="1"/>
    <xf numFmtId="3" fontId="7" fillId="0" borderId="0" xfId="0" applyNumberFormat="1" applyFont="1"/>
    <xf numFmtId="0" fontId="8" fillId="0" borderId="0" xfId="0" applyFont="1"/>
    <xf numFmtId="3" fontId="8" fillId="0" borderId="0" xfId="0" applyNumberFormat="1" applyFont="1"/>
    <xf numFmtId="2" fontId="0" fillId="0" borderId="0" xfId="0" applyNumberFormat="1"/>
    <xf numFmtId="164" fontId="8" fillId="0" borderId="0" xfId="0" applyNumberFormat="1" applyFont="1"/>
    <xf numFmtId="1" fontId="0" fillId="0" borderId="0" xfId="0" applyNumberFormat="1"/>
    <xf numFmtId="43" fontId="0" fillId="0" borderId="0" xfId="0" applyNumberFormat="1"/>
    <xf numFmtId="43" fontId="3" fillId="0" borderId="6" xfId="1" applyFont="1" applyBorder="1" applyAlignment="1">
      <alignment horizontal="center" vertical="center" wrapText="1"/>
    </xf>
    <xf numFmtId="43" fontId="3" fillId="0" borderId="23" xfId="1" applyFont="1" applyBorder="1" applyAlignment="1">
      <alignment horizontal="center" vertical="center" wrapText="1"/>
    </xf>
    <xf numFmtId="43" fontId="3" fillId="0" borderId="24" xfId="1" applyFont="1" applyBorder="1" applyAlignment="1">
      <alignment horizontal="center" vertical="center" wrapText="1"/>
    </xf>
    <xf numFmtId="43" fontId="3" fillId="0" borderId="25" xfId="1" applyFont="1" applyBorder="1" applyAlignment="1">
      <alignment horizontal="center" vertical="center" wrapText="1"/>
    </xf>
    <xf numFmtId="43" fontId="3" fillId="0" borderId="26" xfId="1" applyFont="1" applyBorder="1" applyAlignment="1">
      <alignment horizontal="center" vertical="center" wrapText="1"/>
    </xf>
    <xf numFmtId="43" fontId="3" fillId="0" borderId="0" xfId="1" applyFont="1" applyBorder="1" applyAlignment="1">
      <alignment horizontal="center" vertical="center" wrapText="1"/>
    </xf>
    <xf numFmtId="43" fontId="3" fillId="0" borderId="9" xfId="1" applyFont="1" applyBorder="1" applyAlignment="1">
      <alignment horizontal="center" vertical="center" wrapText="1"/>
    </xf>
    <xf numFmtId="43" fontId="3" fillId="0" borderId="12" xfId="1" applyFont="1" applyBorder="1" applyAlignment="1">
      <alignment horizontal="center" vertical="center" wrapText="1"/>
    </xf>
    <xf numFmtId="43" fontId="3" fillId="0" borderId="15" xfId="1" applyFont="1" applyBorder="1" applyAlignment="1">
      <alignment horizontal="center" vertical="center" wrapText="1"/>
    </xf>
    <xf numFmtId="43" fontId="3" fillId="0" borderId="21" xfId="1" applyFont="1" applyBorder="1" applyAlignment="1">
      <alignment horizontal="center" vertical="center" wrapText="1"/>
    </xf>
    <xf numFmtId="2" fontId="3" fillId="0" borderId="5" xfId="1" applyNumberFormat="1" applyFont="1" applyBorder="1" applyAlignment="1">
      <alignment horizontal="center" vertical="center" wrapText="1"/>
    </xf>
    <xf numFmtId="2" fontId="3" fillId="0" borderId="10" xfId="1" applyNumberFormat="1" applyFont="1" applyBorder="1" applyAlignment="1">
      <alignment horizontal="center" vertical="center" wrapText="1"/>
    </xf>
    <xf numFmtId="2" fontId="3" fillId="0" borderId="13" xfId="1" applyNumberFormat="1" applyFont="1" applyBorder="1" applyAlignment="1">
      <alignment horizontal="center" vertical="center" wrapText="1"/>
    </xf>
    <xf numFmtId="2" fontId="3" fillId="0" borderId="16" xfId="1" applyNumberFormat="1" applyFont="1" applyBorder="1" applyAlignment="1">
      <alignment horizontal="center" vertical="center" wrapText="1"/>
    </xf>
    <xf numFmtId="2" fontId="3" fillId="0" borderId="20" xfId="1" applyNumberFormat="1" applyFont="1" applyBorder="1" applyAlignment="1">
      <alignment horizontal="center" vertical="center" wrapText="1"/>
    </xf>
    <xf numFmtId="164" fontId="7" fillId="0" borderId="0" xfId="0" applyNumberFormat="1" applyFont="1"/>
    <xf numFmtId="4" fontId="7" fillId="0" borderId="0" xfId="0" applyNumberFormat="1" applyFont="1"/>
    <xf numFmtId="0" fontId="3" fillId="0" borderId="5" xfId="0" applyFont="1" applyBorder="1" applyAlignment="1">
      <alignment horizontal="center" vertical="center" wrapText="1"/>
    </xf>
    <xf numFmtId="43" fontId="3" fillId="0" borderId="7" xfId="1" applyFont="1" applyBorder="1" applyAlignment="1">
      <alignment horizontal="center" vertical="center" wrapText="1"/>
    </xf>
    <xf numFmtId="2" fontId="3" fillId="0" borderId="6" xfId="0" applyNumberFormat="1" applyFont="1" applyBorder="1" applyAlignment="1">
      <alignment horizontal="center" vertical="center" wrapText="1"/>
    </xf>
    <xf numFmtId="2" fontId="3" fillId="0" borderId="0" xfId="0" applyNumberFormat="1" applyFont="1" applyAlignment="1">
      <alignment horizontal="center" vertical="center" wrapText="1"/>
    </xf>
    <xf numFmtId="0" fontId="9" fillId="0" borderId="0" xfId="0" applyFont="1"/>
    <xf numFmtId="164" fontId="9" fillId="0" borderId="0" xfId="0" applyNumberFormat="1" applyFont="1"/>
    <xf numFmtId="4" fontId="9" fillId="0" borderId="0" xfId="0" applyNumberFormat="1" applyFont="1"/>
    <xf numFmtId="1" fontId="9" fillId="0" borderId="0" xfId="0" applyNumberFormat="1" applyFont="1"/>
    <xf numFmtId="3" fontId="9" fillId="0" borderId="0" xfId="0" applyNumberFormat="1" applyFont="1"/>
    <xf numFmtId="0" fontId="3" fillId="0" borderId="15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left" vertical="top" wrapText="1"/>
    </xf>
    <xf numFmtId="0" fontId="2" fillId="0" borderId="0" xfId="0" applyFont="1" applyAlignment="1">
      <alignment horizontal="left" vertical="center" wrapText="1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colors>
    <mruColors>
      <color rgb="FFC13E70"/>
      <color rgb="FFE7B3C7"/>
      <color rgb="FFFCE274"/>
      <color rgb="FF3399FF"/>
      <color rgb="FFE4CCDF"/>
      <color rgb="FF96658C"/>
      <color rgb="FF5C5581"/>
      <color rgb="FFE0A1C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154959071007045"/>
          <c:y val="0.12064484555297793"/>
          <c:w val="0.76506488355860147"/>
          <c:h val="0.3851025582803511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summary!$D$2</c:f>
              <c:strCache>
                <c:ptCount val="1"/>
                <c:pt idx="0">
                  <c:v>6a</c:v>
                </c:pt>
              </c:strCache>
            </c:strRef>
          </c:tx>
          <c:spPr>
            <a:solidFill>
              <a:srgbClr val="000000"/>
            </a:solidFill>
            <a:ln w="3175"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summary!$I$4:$I$23</c:f>
                <c:numCache>
                  <c:formatCode>General</c:formatCode>
                  <c:ptCount val="20"/>
                  <c:pt idx="1">
                    <c:v>0</c:v>
                  </c:pt>
                  <c:pt idx="2">
                    <c:v>1.3575927777675977E-2</c:v>
                  </c:pt>
                  <c:pt idx="3">
                    <c:v>0</c:v>
                  </c:pt>
                  <c:pt idx="4">
                    <c:v>4.6262576207293862E-2</c:v>
                  </c:pt>
                  <c:pt idx="5">
                    <c:v>0</c:v>
                  </c:pt>
                  <c:pt idx="6">
                    <c:v>3.7088327191716884E-3</c:v>
                  </c:pt>
                  <c:pt idx="7">
                    <c:v>7.9764484255033224E-3</c:v>
                  </c:pt>
                  <c:pt idx="8">
                    <c:v>1.3656005505320471E-3</c:v>
                  </c:pt>
                  <c:pt idx="9">
                    <c:v>5.2548121946886187E-3</c:v>
                  </c:pt>
                  <c:pt idx="10">
                    <c:v>1.7926152527567188E-3</c:v>
                  </c:pt>
                  <c:pt idx="11">
                    <c:v>3.9128164189468125E-3</c:v>
                  </c:pt>
                  <c:pt idx="12">
                    <c:v>2.439638825765077E-3</c:v>
                  </c:pt>
                  <c:pt idx="13">
                    <c:v>2.4717900513596559E-3</c:v>
                  </c:pt>
                  <c:pt idx="14">
                    <c:v>5.7575423670402576E-3</c:v>
                  </c:pt>
                  <c:pt idx="15">
                    <c:v>3.8844366744258249E-3</c:v>
                  </c:pt>
                  <c:pt idx="16">
                    <c:v>4.4163611361439977E-3</c:v>
                  </c:pt>
                  <c:pt idx="17">
                    <c:v>1.9739200732418185E-3</c:v>
                  </c:pt>
                  <c:pt idx="18">
                    <c:v>3.2767356495032895E-3</c:v>
                  </c:pt>
                  <c:pt idx="19">
                    <c:v>9.35746435808279E-4</c:v>
                  </c:pt>
                </c:numCache>
              </c:numRef>
            </c:plus>
            <c:minus>
              <c:numRef>
                <c:f>summary!$I$4:$I$23</c:f>
                <c:numCache>
                  <c:formatCode>General</c:formatCode>
                  <c:ptCount val="20"/>
                  <c:pt idx="1">
                    <c:v>0</c:v>
                  </c:pt>
                  <c:pt idx="2">
                    <c:v>1.3575927777675977E-2</c:v>
                  </c:pt>
                  <c:pt idx="3">
                    <c:v>0</c:v>
                  </c:pt>
                  <c:pt idx="4">
                    <c:v>4.6262576207293862E-2</c:v>
                  </c:pt>
                  <c:pt idx="5">
                    <c:v>0</c:v>
                  </c:pt>
                  <c:pt idx="6">
                    <c:v>3.7088327191716884E-3</c:v>
                  </c:pt>
                  <c:pt idx="7">
                    <c:v>7.9764484255033224E-3</c:v>
                  </c:pt>
                  <c:pt idx="8">
                    <c:v>1.3656005505320471E-3</c:v>
                  </c:pt>
                  <c:pt idx="9">
                    <c:v>5.2548121946886187E-3</c:v>
                  </c:pt>
                  <c:pt idx="10">
                    <c:v>1.7926152527567188E-3</c:v>
                  </c:pt>
                  <c:pt idx="11">
                    <c:v>3.9128164189468125E-3</c:v>
                  </c:pt>
                  <c:pt idx="12">
                    <c:v>2.439638825765077E-3</c:v>
                  </c:pt>
                  <c:pt idx="13">
                    <c:v>2.4717900513596559E-3</c:v>
                  </c:pt>
                  <c:pt idx="14">
                    <c:v>5.7575423670402576E-3</c:v>
                  </c:pt>
                  <c:pt idx="15">
                    <c:v>3.8844366744258249E-3</c:v>
                  </c:pt>
                  <c:pt idx="16">
                    <c:v>4.4163611361439977E-3</c:v>
                  </c:pt>
                  <c:pt idx="17">
                    <c:v>1.9739200732418185E-3</c:v>
                  </c:pt>
                  <c:pt idx="18">
                    <c:v>3.2767356495032895E-3</c:v>
                  </c:pt>
                  <c:pt idx="19">
                    <c:v>9.35746435808279E-4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summary!$B$4:$C$23</c:f>
              <c:multiLvlStrCache>
                <c:ptCount val="20"/>
                <c:lvl>
                  <c:pt idx="0">
                    <c:v>0 Timepoint</c:v>
                  </c:pt>
                  <c:pt idx="1">
                    <c:v>XenB</c:v>
                  </c:pt>
                  <c:pt idx="2">
                    <c:v>PETNR</c:v>
                  </c:pt>
                  <c:pt idx="3">
                    <c:v>LeOPR1</c:v>
                  </c:pt>
                  <c:pt idx="4">
                    <c:v>GluER</c:v>
                  </c:pt>
                  <c:pt idx="5">
                    <c:v>GluER T36A</c:v>
                  </c:pt>
                  <c:pt idx="6">
                    <c:v>NCR</c:v>
                  </c:pt>
                  <c:pt idx="7">
                    <c:v>NerA</c:v>
                  </c:pt>
                  <c:pt idx="8">
                    <c:v>OYE3</c:v>
                  </c:pt>
                  <c:pt idx="9">
                    <c:v>OYE2</c:v>
                  </c:pt>
                  <c:pt idx="10">
                    <c:v>EPB1</c:v>
                  </c:pt>
                  <c:pt idx="11">
                    <c:v>GkOYE</c:v>
                  </c:pt>
                  <c:pt idx="12">
                    <c:v>TsOYE</c:v>
                  </c:pt>
                  <c:pt idx="13">
                    <c:v>TsOYE Y27F</c:v>
                  </c:pt>
                  <c:pt idx="14">
                    <c:v>XenA</c:v>
                  </c:pt>
                  <c:pt idx="15">
                    <c:v>TOYE</c:v>
                  </c:pt>
                  <c:pt idx="16">
                    <c:v>YqjM</c:v>
                  </c:pt>
                  <c:pt idx="17">
                    <c:v>AtDBR</c:v>
                  </c:pt>
                  <c:pt idx="18">
                    <c:v>NtDBR</c:v>
                  </c:pt>
                  <c:pt idx="19">
                    <c:v>control</c:v>
                  </c:pt>
                </c:lvl>
                <c:lvl>
                  <c:pt idx="1">
                    <c:v>Ia</c:v>
                  </c:pt>
                  <c:pt idx="3">
                    <c:v>Ib</c:v>
                  </c:pt>
                  <c:pt idx="4">
                    <c:v>Ic</c:v>
                  </c:pt>
                  <c:pt idx="8">
                    <c:v>II</c:v>
                  </c:pt>
                  <c:pt idx="11">
                    <c:v>III</c:v>
                  </c:pt>
                  <c:pt idx="17">
                    <c:v>DBR</c:v>
                  </c:pt>
                  <c:pt idx="19">
                    <c:v>no ER</c:v>
                  </c:pt>
                </c:lvl>
              </c:multiLvlStrCache>
            </c:multiLvlStrRef>
          </c:cat>
          <c:val>
            <c:numRef>
              <c:f>summary!$D$4:$D$23</c:f>
              <c:numCache>
                <c:formatCode>0.00</c:formatCode>
                <c:ptCount val="20"/>
                <c:pt idx="0">
                  <c:v>0.38573600000000002</c:v>
                </c:pt>
                <c:pt idx="1">
                  <c:v>0</c:v>
                </c:pt>
                <c:pt idx="2">
                  <c:v>1.6609225159909827E-2</c:v>
                </c:pt>
                <c:pt idx="3">
                  <c:v>0</c:v>
                </c:pt>
                <c:pt idx="4">
                  <c:v>3.2712581351336922E-2</c:v>
                </c:pt>
                <c:pt idx="5">
                  <c:v>0</c:v>
                </c:pt>
                <c:pt idx="6">
                  <c:v>0.27533611617658993</c:v>
                </c:pt>
                <c:pt idx="7">
                  <c:v>0.28037637059597686</c:v>
                </c:pt>
                <c:pt idx="8">
                  <c:v>0.30677224051025132</c:v>
                </c:pt>
                <c:pt idx="9">
                  <c:v>0.21830880946124526</c:v>
                </c:pt>
                <c:pt idx="10">
                  <c:v>1.2903819078981726E-2</c:v>
                </c:pt>
                <c:pt idx="11">
                  <c:v>0.29482212995793872</c:v>
                </c:pt>
                <c:pt idx="12">
                  <c:v>2.4517851169004758E-2</c:v>
                </c:pt>
                <c:pt idx="13">
                  <c:v>9.2348978733328441E-3</c:v>
                </c:pt>
                <c:pt idx="14">
                  <c:v>0.29250503378319626</c:v>
                </c:pt>
                <c:pt idx="15">
                  <c:v>0.30223380445763859</c:v>
                </c:pt>
                <c:pt idx="16">
                  <c:v>0.28905502726663634</c:v>
                </c:pt>
                <c:pt idx="17">
                  <c:v>0.30604537385712077</c:v>
                </c:pt>
                <c:pt idx="18">
                  <c:v>0.31507123928605507</c:v>
                </c:pt>
                <c:pt idx="19">
                  <c:v>0.32478721634223007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4B-479E-8777-E1A40CF4B2DB}"/>
            </c:ext>
          </c:extLst>
        </c:ser>
        <c:ser>
          <c:idx val="1"/>
          <c:order val="1"/>
          <c:tx>
            <c:strRef>
              <c:f>summary!$E$2</c:f>
              <c:strCache>
                <c:ptCount val="1"/>
                <c:pt idx="0">
                  <c:v>6b</c:v>
                </c:pt>
              </c:strCache>
            </c:strRef>
          </c:tx>
          <c:spPr>
            <a:solidFill>
              <a:srgbClr val="C13E70"/>
            </a:solidFill>
            <a:ln w="3175">
              <a:solidFill>
                <a:srgbClr val="C13E70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summary!$H$4:$H$23</c:f>
                <c:numCache>
                  <c:formatCode>General</c:formatCode>
                  <c:ptCount val="20"/>
                  <c:pt idx="1">
                    <c:v>2.5468343105361831E-3</c:v>
                  </c:pt>
                  <c:pt idx="2">
                    <c:v>1.3522203251109987E-2</c:v>
                  </c:pt>
                  <c:pt idx="3">
                    <c:v>3.9568140322654953E-3</c:v>
                  </c:pt>
                  <c:pt idx="4">
                    <c:v>5.0017396611353078E-2</c:v>
                  </c:pt>
                  <c:pt idx="5">
                    <c:v>1.0241151546598331E-2</c:v>
                  </c:pt>
                  <c:pt idx="6">
                    <c:v>5.0030923327849235E-3</c:v>
                  </c:pt>
                  <c:pt idx="7">
                    <c:v>2.3451778509050473E-3</c:v>
                  </c:pt>
                  <c:pt idx="8">
                    <c:v>1.0339877434187728E-3</c:v>
                  </c:pt>
                  <c:pt idx="9">
                    <c:v>8.1909463184304358E-3</c:v>
                  </c:pt>
                  <c:pt idx="10">
                    <c:v>5.4476244216288541E-3</c:v>
                  </c:pt>
                  <c:pt idx="11">
                    <c:v>2.7570753695220535E-3</c:v>
                  </c:pt>
                  <c:pt idx="12">
                    <c:v>1.1632412350418516E-3</c:v>
                  </c:pt>
                  <c:pt idx="13">
                    <c:v>1.2904250873883796E-2</c:v>
                  </c:pt>
                  <c:pt idx="14">
                    <c:v>1.9248630648261236E-3</c:v>
                  </c:pt>
                  <c:pt idx="15">
                    <c:v>1.6664981693212419E-3</c:v>
                  </c:pt>
                  <c:pt idx="16">
                    <c:v>1.2329151361535429E-3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summary!$H$4:$H$23</c:f>
                <c:numCache>
                  <c:formatCode>General</c:formatCode>
                  <c:ptCount val="20"/>
                  <c:pt idx="1">
                    <c:v>2.5468343105361831E-3</c:v>
                  </c:pt>
                  <c:pt idx="2">
                    <c:v>1.3522203251109987E-2</c:v>
                  </c:pt>
                  <c:pt idx="3">
                    <c:v>3.9568140322654953E-3</c:v>
                  </c:pt>
                  <c:pt idx="4">
                    <c:v>5.0017396611353078E-2</c:v>
                  </c:pt>
                  <c:pt idx="5">
                    <c:v>1.0241151546598331E-2</c:v>
                  </c:pt>
                  <c:pt idx="6">
                    <c:v>5.0030923327849235E-3</c:v>
                  </c:pt>
                  <c:pt idx="7">
                    <c:v>2.3451778509050473E-3</c:v>
                  </c:pt>
                  <c:pt idx="8">
                    <c:v>1.0339877434187728E-3</c:v>
                  </c:pt>
                  <c:pt idx="9">
                    <c:v>8.1909463184304358E-3</c:v>
                  </c:pt>
                  <c:pt idx="10">
                    <c:v>5.4476244216288541E-3</c:v>
                  </c:pt>
                  <c:pt idx="11">
                    <c:v>2.7570753695220535E-3</c:v>
                  </c:pt>
                  <c:pt idx="12">
                    <c:v>1.1632412350418516E-3</c:v>
                  </c:pt>
                  <c:pt idx="13">
                    <c:v>1.2904250873883796E-2</c:v>
                  </c:pt>
                  <c:pt idx="14">
                    <c:v>1.9248630648261236E-3</c:v>
                  </c:pt>
                  <c:pt idx="15">
                    <c:v>1.6664981693212419E-3</c:v>
                  </c:pt>
                  <c:pt idx="16">
                    <c:v>1.2329151361535429E-3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summary!$B$4:$C$23</c:f>
              <c:multiLvlStrCache>
                <c:ptCount val="20"/>
                <c:lvl>
                  <c:pt idx="0">
                    <c:v>0 Timepoint</c:v>
                  </c:pt>
                  <c:pt idx="1">
                    <c:v>XenB</c:v>
                  </c:pt>
                  <c:pt idx="2">
                    <c:v>PETNR</c:v>
                  </c:pt>
                  <c:pt idx="3">
                    <c:v>LeOPR1</c:v>
                  </c:pt>
                  <c:pt idx="4">
                    <c:v>GluER</c:v>
                  </c:pt>
                  <c:pt idx="5">
                    <c:v>GluER T36A</c:v>
                  </c:pt>
                  <c:pt idx="6">
                    <c:v>NCR</c:v>
                  </c:pt>
                  <c:pt idx="7">
                    <c:v>NerA</c:v>
                  </c:pt>
                  <c:pt idx="8">
                    <c:v>OYE3</c:v>
                  </c:pt>
                  <c:pt idx="9">
                    <c:v>OYE2</c:v>
                  </c:pt>
                  <c:pt idx="10">
                    <c:v>EPB1</c:v>
                  </c:pt>
                  <c:pt idx="11">
                    <c:v>GkOYE</c:v>
                  </c:pt>
                  <c:pt idx="12">
                    <c:v>TsOYE</c:v>
                  </c:pt>
                  <c:pt idx="13">
                    <c:v>TsOYE Y27F</c:v>
                  </c:pt>
                  <c:pt idx="14">
                    <c:v>XenA</c:v>
                  </c:pt>
                  <c:pt idx="15">
                    <c:v>TOYE</c:v>
                  </c:pt>
                  <c:pt idx="16">
                    <c:v>YqjM</c:v>
                  </c:pt>
                  <c:pt idx="17">
                    <c:v>AtDBR</c:v>
                  </c:pt>
                  <c:pt idx="18">
                    <c:v>NtDBR</c:v>
                  </c:pt>
                  <c:pt idx="19">
                    <c:v>control</c:v>
                  </c:pt>
                </c:lvl>
                <c:lvl>
                  <c:pt idx="1">
                    <c:v>Ia</c:v>
                  </c:pt>
                  <c:pt idx="3">
                    <c:v>Ib</c:v>
                  </c:pt>
                  <c:pt idx="4">
                    <c:v>Ic</c:v>
                  </c:pt>
                  <c:pt idx="8">
                    <c:v>II</c:v>
                  </c:pt>
                  <c:pt idx="11">
                    <c:v>III</c:v>
                  </c:pt>
                  <c:pt idx="17">
                    <c:v>DBR</c:v>
                  </c:pt>
                  <c:pt idx="19">
                    <c:v>no ER</c:v>
                  </c:pt>
                </c:lvl>
              </c:multiLvlStrCache>
            </c:multiLvlStrRef>
          </c:cat>
          <c:val>
            <c:numRef>
              <c:f>summary!$E$4:$E$23</c:f>
              <c:numCache>
                <c:formatCode>0.00</c:formatCode>
                <c:ptCount val="20"/>
                <c:pt idx="1">
                  <c:v>0.34738237584514065</c:v>
                </c:pt>
                <c:pt idx="2">
                  <c:v>0.32569809787608078</c:v>
                </c:pt>
                <c:pt idx="3">
                  <c:v>0.34667491881798579</c:v>
                </c:pt>
                <c:pt idx="4">
                  <c:v>0.29222132360122322</c:v>
                </c:pt>
                <c:pt idx="5">
                  <c:v>0.34742998958651611</c:v>
                </c:pt>
                <c:pt idx="6">
                  <c:v>4.8823285963416153E-2</c:v>
                </c:pt>
                <c:pt idx="7">
                  <c:v>4.1862283030319032E-2</c:v>
                </c:pt>
                <c:pt idx="8">
                  <c:v>1.1915021155641765E-2</c:v>
                </c:pt>
                <c:pt idx="9">
                  <c:v>0.10226717537945323</c:v>
                </c:pt>
                <c:pt idx="10">
                  <c:v>0.33375114810247242</c:v>
                </c:pt>
                <c:pt idx="11">
                  <c:v>2.6856116913057372E-2</c:v>
                </c:pt>
                <c:pt idx="12">
                  <c:v>0.30536106870485313</c:v>
                </c:pt>
                <c:pt idx="13">
                  <c:v>0.30784224329411458</c:v>
                </c:pt>
                <c:pt idx="14">
                  <c:v>3.0347490178698682E-2</c:v>
                </c:pt>
                <c:pt idx="15">
                  <c:v>1.9422269620309452E-2</c:v>
                </c:pt>
                <c:pt idx="16">
                  <c:v>3.2631995862664388E-2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4B-479E-8777-E1A40CF4B2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1547375"/>
        <c:axId val="810969920"/>
      </c:barChart>
      <c:scatterChart>
        <c:scatterStyle val="lineMarker"/>
        <c:varyColors val="0"/>
        <c:ser>
          <c:idx val="3"/>
          <c:order val="2"/>
          <c:tx>
            <c:strRef>
              <c:f>summary!$F$3</c:f>
              <c:strCache>
                <c:ptCount val="1"/>
                <c:pt idx="0">
                  <c:v>ee 6b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11"/>
            <c:spPr>
              <a:solidFill>
                <a:schemeClr val="accent4"/>
              </a:solidFill>
              <a:ln w="3175">
                <a:solidFill>
                  <a:schemeClr val="bg1"/>
                </a:solidFill>
              </a:ln>
              <a:effectLst/>
            </c:spPr>
          </c:marker>
          <c:yVal>
            <c:numRef>
              <c:f>summary!$F$4:$F$23</c:f>
              <c:numCache>
                <c:formatCode>0.00</c:formatCode>
                <c:ptCount val="20"/>
                <c:pt idx="1">
                  <c:v>89.032567355594523</c:v>
                </c:pt>
                <c:pt idx="2">
                  <c:v>92.483216197176461</c:v>
                </c:pt>
                <c:pt idx="3">
                  <c:v>88.973100610110947</c:v>
                </c:pt>
                <c:pt idx="4">
                  <c:v>93.433820821207775</c:v>
                </c:pt>
                <c:pt idx="5">
                  <c:v>89.170271191916299</c:v>
                </c:pt>
                <c:pt idx="6">
                  <c:v>98.052287581699346</c:v>
                </c:pt>
                <c:pt idx="7">
                  <c:v>98.10762862211709</c:v>
                </c:pt>
                <c:pt idx="9">
                  <c:v>100</c:v>
                </c:pt>
                <c:pt idx="10">
                  <c:v>96.532653281874644</c:v>
                </c:pt>
                <c:pt idx="12">
                  <c:v>99.258620013336994</c:v>
                </c:pt>
                <c:pt idx="13">
                  <c:v>96.939834078452492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4CD-4836-A2F0-CAFF43C562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0931311"/>
        <c:axId val="1070946671"/>
      </c:scatterChart>
      <c:catAx>
        <c:axId val="73154737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254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Calibri" panose="020F0502020204030204" pitchFamily="34" charset="0"/>
                <a:ea typeface="+mn-ea"/>
                <a:cs typeface="Calibri" panose="020F0502020204030204" pitchFamily="34" charset="0"/>
              </a:defRPr>
            </a:pPr>
            <a:endParaRPr lang="nl-NL"/>
          </a:p>
        </c:txPr>
        <c:crossAx val="810969920"/>
        <c:crosses val="autoZero"/>
        <c:auto val="1"/>
        <c:lblAlgn val="ctr"/>
        <c:lblOffset val="100"/>
        <c:noMultiLvlLbl val="0"/>
      </c:catAx>
      <c:valAx>
        <c:axId val="810969920"/>
        <c:scaling>
          <c:orientation val="minMax"/>
          <c:max val="0.4"/>
          <c:min val="0"/>
        </c:scaling>
        <c:delete val="0"/>
        <c:axPos val="l"/>
        <c:majorGridlines>
          <c:spPr>
            <a:ln w="9525" cap="flat" cmpd="sng" algn="ctr">
              <a:solidFill>
                <a:srgbClr val="E7B3C7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Calibri" panose="020F0502020204030204" pitchFamily="34" charset="0"/>
                    <a:ea typeface="+mn-ea"/>
                    <a:cs typeface="Calibri" panose="020F0502020204030204" pitchFamily="34" charset="0"/>
                  </a:defRPr>
                </a:pPr>
                <a:r>
                  <a:rPr lang="nl-NL" sz="1400" b="1">
                    <a:solidFill>
                      <a:sysClr val="windowText" lastClr="000000"/>
                    </a:solidFill>
                    <a:latin typeface="Calibri" panose="020F0502020204030204" pitchFamily="34" charset="0"/>
                    <a:cs typeface="Calibri" panose="020F0502020204030204" pitchFamily="34" charset="0"/>
                  </a:rPr>
                  <a:t>Nominal GC Area</a:t>
                </a:r>
              </a:p>
            </c:rich>
          </c:tx>
          <c:layout>
            <c:manualLayout>
              <c:xMode val="edge"/>
              <c:yMode val="edge"/>
              <c:x val="1.6279657314670248E-2"/>
              <c:y val="0.225114600956332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Calibri" panose="020F0502020204030204" pitchFamily="34" charset="0"/>
                  <a:ea typeface="+mn-ea"/>
                  <a:cs typeface="Calibri" panose="020F0502020204030204" pitchFamily="34" charset="0"/>
                </a:defRPr>
              </a:pPr>
              <a:endParaRPr lang="nl-NL"/>
            </a:p>
          </c:txPr>
        </c:title>
        <c:numFmt formatCode="0.00" sourceLinked="0"/>
        <c:majorTickMark val="out"/>
        <c:minorTickMark val="none"/>
        <c:tickLblPos val="nextTo"/>
        <c:spPr>
          <a:noFill/>
          <a:ln w="254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Calibri" panose="020F0502020204030204" pitchFamily="34" charset="0"/>
                <a:ea typeface="+mn-ea"/>
                <a:cs typeface="Calibri" panose="020F0502020204030204" pitchFamily="34" charset="0"/>
              </a:defRPr>
            </a:pPr>
            <a:endParaRPr lang="nl-NL"/>
          </a:p>
        </c:txPr>
        <c:crossAx val="731547375"/>
        <c:crosses val="autoZero"/>
        <c:crossBetween val="between"/>
      </c:valAx>
      <c:valAx>
        <c:axId val="1070946671"/>
        <c:scaling>
          <c:orientation val="minMax"/>
          <c:max val="100"/>
          <c:min val="-1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accent4"/>
                    </a:solidFill>
                    <a:latin typeface="Calibri" panose="020F0502020204030204" pitchFamily="34" charset="0"/>
                    <a:ea typeface="+mn-ea"/>
                    <a:cs typeface="Calibri" panose="020F0502020204030204" pitchFamily="34" charset="0"/>
                  </a:defRPr>
                </a:pPr>
                <a:r>
                  <a:rPr lang="nl-NL" sz="1400" b="1" i="1">
                    <a:solidFill>
                      <a:schemeClr val="accent4"/>
                    </a:solidFill>
                    <a:latin typeface="Calibri" panose="020F0502020204030204" pitchFamily="34" charset="0"/>
                    <a:cs typeface="Calibri" panose="020F0502020204030204" pitchFamily="34" charset="0"/>
                  </a:rPr>
                  <a:t>ee</a:t>
                </a:r>
                <a:r>
                  <a:rPr lang="nl-NL" sz="1400" b="1">
                    <a:solidFill>
                      <a:schemeClr val="accent4"/>
                    </a:solidFill>
                    <a:latin typeface="Calibri" panose="020F0502020204030204" pitchFamily="34" charset="0"/>
                    <a:cs typeface="Calibri" panose="020F0502020204030204" pitchFamily="34" charset="0"/>
                  </a:rPr>
                  <a:t> 6b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chemeClr val="accent4"/>
                  </a:solidFill>
                  <a:latin typeface="Calibri" panose="020F0502020204030204" pitchFamily="34" charset="0"/>
                  <a:ea typeface="+mn-ea"/>
                  <a:cs typeface="Calibri" panose="020F0502020204030204" pitchFamily="34" charset="0"/>
                </a:defRPr>
              </a:pPr>
              <a:endParaRPr lang="nl-NL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25400">
            <a:solidFill>
              <a:schemeClr val="accent4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accent4"/>
                </a:solidFill>
                <a:latin typeface="Calibri" panose="020F0502020204030204" pitchFamily="34" charset="0"/>
                <a:ea typeface="+mn-ea"/>
                <a:cs typeface="Calibri" panose="020F0502020204030204" pitchFamily="34" charset="0"/>
              </a:defRPr>
            </a:pPr>
            <a:endParaRPr lang="nl-NL"/>
          </a:p>
        </c:txPr>
        <c:crossAx val="1070931311"/>
        <c:crosses val="max"/>
        <c:crossBetween val="midCat"/>
      </c:valAx>
      <c:valAx>
        <c:axId val="1070931311"/>
        <c:scaling>
          <c:orientation val="minMax"/>
        </c:scaling>
        <c:delete val="1"/>
        <c:axPos val="b"/>
        <c:majorTickMark val="out"/>
        <c:minorTickMark val="none"/>
        <c:tickLblPos val="nextTo"/>
        <c:crossAx val="107094667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ysClr val="windowText" lastClr="000000"/>
              </a:solidFill>
              <a:latin typeface="Calibri" panose="020F0502020204030204" pitchFamily="34" charset="0"/>
              <a:ea typeface="+mn-ea"/>
              <a:cs typeface="Calibri" panose="020F0502020204030204" pitchFamily="34" charset="0"/>
            </a:defRPr>
          </a:pPr>
          <a:endParaRPr lang="nl-N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5.png"/><Relationship Id="rId1" Type="http://schemas.openxmlformats.org/officeDocument/2006/relationships/image" Target="../media/image4.emf"/><Relationship Id="rId5" Type="http://schemas.openxmlformats.org/officeDocument/2006/relationships/image" Target="../media/image7.emf"/><Relationship Id="rId4" Type="http://schemas.openxmlformats.org/officeDocument/2006/relationships/image" Target="../media/image6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emf"/><Relationship Id="rId13" Type="http://schemas.openxmlformats.org/officeDocument/2006/relationships/image" Target="../media/image20.emf"/><Relationship Id="rId18" Type="http://schemas.openxmlformats.org/officeDocument/2006/relationships/image" Target="../media/image25.emf"/><Relationship Id="rId3" Type="http://schemas.openxmlformats.org/officeDocument/2006/relationships/image" Target="../media/image10.emf"/><Relationship Id="rId21" Type="http://schemas.openxmlformats.org/officeDocument/2006/relationships/image" Target="../media/image28.emf"/><Relationship Id="rId7" Type="http://schemas.openxmlformats.org/officeDocument/2006/relationships/image" Target="../media/image14.emf"/><Relationship Id="rId12" Type="http://schemas.openxmlformats.org/officeDocument/2006/relationships/image" Target="../media/image19.emf"/><Relationship Id="rId17" Type="http://schemas.openxmlformats.org/officeDocument/2006/relationships/image" Target="../media/image24.emf"/><Relationship Id="rId2" Type="http://schemas.openxmlformats.org/officeDocument/2006/relationships/image" Target="../media/image9.emf"/><Relationship Id="rId16" Type="http://schemas.openxmlformats.org/officeDocument/2006/relationships/image" Target="../media/image23.emf"/><Relationship Id="rId20" Type="http://schemas.openxmlformats.org/officeDocument/2006/relationships/image" Target="../media/image27.emf"/><Relationship Id="rId1" Type="http://schemas.openxmlformats.org/officeDocument/2006/relationships/image" Target="../media/image8.emf"/><Relationship Id="rId6" Type="http://schemas.openxmlformats.org/officeDocument/2006/relationships/image" Target="../media/image13.emf"/><Relationship Id="rId11" Type="http://schemas.openxmlformats.org/officeDocument/2006/relationships/image" Target="../media/image18.emf"/><Relationship Id="rId5" Type="http://schemas.openxmlformats.org/officeDocument/2006/relationships/image" Target="../media/image12.emf"/><Relationship Id="rId15" Type="http://schemas.openxmlformats.org/officeDocument/2006/relationships/image" Target="../media/image22.emf"/><Relationship Id="rId10" Type="http://schemas.openxmlformats.org/officeDocument/2006/relationships/image" Target="../media/image17.emf"/><Relationship Id="rId19" Type="http://schemas.openxmlformats.org/officeDocument/2006/relationships/image" Target="../media/image26.emf"/><Relationship Id="rId4" Type="http://schemas.openxmlformats.org/officeDocument/2006/relationships/image" Target="../media/image11.emf"/><Relationship Id="rId9" Type="http://schemas.openxmlformats.org/officeDocument/2006/relationships/image" Target="../media/image16.emf"/><Relationship Id="rId14" Type="http://schemas.openxmlformats.org/officeDocument/2006/relationships/image" Target="../media/image21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6.emf"/><Relationship Id="rId13" Type="http://schemas.openxmlformats.org/officeDocument/2006/relationships/image" Target="../media/image41.emf"/><Relationship Id="rId18" Type="http://schemas.openxmlformats.org/officeDocument/2006/relationships/image" Target="../media/image46.emf"/><Relationship Id="rId3" Type="http://schemas.openxmlformats.org/officeDocument/2006/relationships/image" Target="../media/image31.emf"/><Relationship Id="rId7" Type="http://schemas.openxmlformats.org/officeDocument/2006/relationships/image" Target="../media/image35.emf"/><Relationship Id="rId12" Type="http://schemas.openxmlformats.org/officeDocument/2006/relationships/image" Target="../media/image40.emf"/><Relationship Id="rId17" Type="http://schemas.openxmlformats.org/officeDocument/2006/relationships/image" Target="../media/image45.emf"/><Relationship Id="rId2" Type="http://schemas.openxmlformats.org/officeDocument/2006/relationships/image" Target="../media/image30.emf"/><Relationship Id="rId16" Type="http://schemas.openxmlformats.org/officeDocument/2006/relationships/image" Target="../media/image44.emf"/><Relationship Id="rId1" Type="http://schemas.openxmlformats.org/officeDocument/2006/relationships/image" Target="../media/image29.emf"/><Relationship Id="rId6" Type="http://schemas.openxmlformats.org/officeDocument/2006/relationships/image" Target="../media/image34.emf"/><Relationship Id="rId11" Type="http://schemas.openxmlformats.org/officeDocument/2006/relationships/image" Target="../media/image39.emf"/><Relationship Id="rId5" Type="http://schemas.openxmlformats.org/officeDocument/2006/relationships/image" Target="../media/image33.emf"/><Relationship Id="rId15" Type="http://schemas.openxmlformats.org/officeDocument/2006/relationships/image" Target="../media/image43.emf"/><Relationship Id="rId10" Type="http://schemas.openxmlformats.org/officeDocument/2006/relationships/image" Target="../media/image38.emf"/><Relationship Id="rId19" Type="http://schemas.openxmlformats.org/officeDocument/2006/relationships/image" Target="../media/image47.emf"/><Relationship Id="rId4" Type="http://schemas.openxmlformats.org/officeDocument/2006/relationships/image" Target="../media/image32.emf"/><Relationship Id="rId9" Type="http://schemas.openxmlformats.org/officeDocument/2006/relationships/image" Target="../media/image37.emf"/><Relationship Id="rId14" Type="http://schemas.openxmlformats.org/officeDocument/2006/relationships/image" Target="../media/image42.e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333375</xdr:colOff>
      <xdr:row>36</xdr:row>
      <xdr:rowOff>133350</xdr:rowOff>
    </xdr:from>
    <xdr:to>
      <xdr:col>22</xdr:col>
      <xdr:colOff>438150</xdr:colOff>
      <xdr:row>52</xdr:row>
      <xdr:rowOff>123825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43300" y="8143875"/>
          <a:ext cx="9686925" cy="3038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114300</xdr:colOff>
      <xdr:row>59</xdr:row>
      <xdr:rowOff>180975</xdr:rowOff>
    </xdr:from>
    <xdr:to>
      <xdr:col>21</xdr:col>
      <xdr:colOff>534711</xdr:colOff>
      <xdr:row>87</xdr:row>
      <xdr:rowOff>134121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324225" y="12573000"/>
          <a:ext cx="9392961" cy="5525271"/>
        </a:xfrm>
        <a:prstGeom prst="rect">
          <a:avLst/>
        </a:prstGeom>
      </xdr:spPr>
    </xdr:pic>
    <xdr:clientData/>
  </xdr:twoCellAnchor>
  <xdr:twoCellAnchor>
    <xdr:from>
      <xdr:col>11</xdr:col>
      <xdr:colOff>4761</xdr:colOff>
      <xdr:row>2</xdr:row>
      <xdr:rowOff>152400</xdr:rowOff>
    </xdr:from>
    <xdr:to>
      <xdr:col>21</xdr:col>
      <xdr:colOff>212361</xdr:colOff>
      <xdr:row>24</xdr:row>
      <xdr:rowOff>512775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22</xdr:col>
      <xdr:colOff>485775</xdr:colOff>
      <xdr:row>3</xdr:row>
      <xdr:rowOff>9525</xdr:rowOff>
    </xdr:from>
    <xdr:to>
      <xdr:col>25</xdr:col>
      <xdr:colOff>230390</xdr:colOff>
      <xdr:row>8</xdr:row>
      <xdr:rowOff>177797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3277850" y="1828800"/>
          <a:ext cx="1573415" cy="1120772"/>
        </a:xfrm>
        <a:prstGeom prst="rect">
          <a:avLst/>
        </a:prstGeom>
      </xdr:spPr>
    </xdr:pic>
    <xdr:clientData/>
  </xdr:twoCellAnchor>
  <xdr:twoCellAnchor>
    <xdr:from>
      <xdr:col>16</xdr:col>
      <xdr:colOff>104775</xdr:colOff>
      <xdr:row>43</xdr:row>
      <xdr:rowOff>47624</xdr:rowOff>
    </xdr:from>
    <xdr:to>
      <xdr:col>17</xdr:col>
      <xdr:colOff>400050</xdr:colOff>
      <xdr:row>44</xdr:row>
      <xdr:rowOff>152399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9239250" y="9391649"/>
          <a:ext cx="9048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Tridecane</a:t>
          </a:r>
        </a:p>
      </xdr:txBody>
    </xdr:sp>
    <xdr:clientData/>
  </xdr:twoCellAnchor>
  <xdr:twoCellAnchor>
    <xdr:from>
      <xdr:col>13</xdr:col>
      <xdr:colOff>161925</xdr:colOff>
      <xdr:row>47</xdr:row>
      <xdr:rowOff>47625</xdr:rowOff>
    </xdr:from>
    <xdr:to>
      <xdr:col>14</xdr:col>
      <xdr:colOff>457200</xdr:colOff>
      <xdr:row>48</xdr:row>
      <xdr:rowOff>152400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7467600" y="10153650"/>
          <a:ext cx="9048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DMSO</a:t>
          </a:r>
        </a:p>
      </xdr:txBody>
    </xdr:sp>
    <xdr:clientData/>
  </xdr:twoCellAnchor>
  <xdr:twoCellAnchor>
    <xdr:from>
      <xdr:col>11</xdr:col>
      <xdr:colOff>285750</xdr:colOff>
      <xdr:row>40</xdr:row>
      <xdr:rowOff>104775</xdr:rowOff>
    </xdr:from>
    <xdr:to>
      <xdr:col>12</xdr:col>
      <xdr:colOff>57150</xdr:colOff>
      <xdr:row>44</xdr:row>
      <xdr:rowOff>161925</xdr:rowOff>
    </xdr:to>
    <xdr:cxnSp macro="">
      <xdr:nvCxnSpPr>
        <xdr:cNvPr id="8" name="Straight Arrow Connector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CxnSpPr/>
      </xdr:nvCxnSpPr>
      <xdr:spPr>
        <a:xfrm>
          <a:off x="6372225" y="8877300"/>
          <a:ext cx="381000" cy="81915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428625</xdr:colOff>
      <xdr:row>38</xdr:row>
      <xdr:rowOff>104775</xdr:rowOff>
    </xdr:from>
    <xdr:to>
      <xdr:col>13</xdr:col>
      <xdr:colOff>114300</xdr:colOff>
      <xdr:row>40</xdr:row>
      <xdr:rowOff>19050</xdr:rowOff>
    </xdr:to>
    <xdr:sp macro="" textlink="">
      <xdr:nvSpPr>
        <xdr:cNvPr id="30" name="TextBox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6515100" y="8496300"/>
          <a:ext cx="9048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6a</a:t>
          </a:r>
        </a:p>
      </xdr:txBody>
    </xdr:sp>
    <xdr:clientData/>
  </xdr:twoCellAnchor>
  <xdr:twoCellAnchor>
    <xdr:from>
      <xdr:col>10</xdr:col>
      <xdr:colOff>190500</xdr:colOff>
      <xdr:row>46</xdr:row>
      <xdr:rowOff>19050</xdr:rowOff>
    </xdr:from>
    <xdr:to>
      <xdr:col>11</xdr:col>
      <xdr:colOff>485775</xdr:colOff>
      <xdr:row>47</xdr:row>
      <xdr:rowOff>123825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667375" y="9934575"/>
          <a:ext cx="9048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6b</a:t>
          </a:r>
        </a:p>
      </xdr:txBody>
    </xdr:sp>
    <xdr:clientData/>
  </xdr:twoCellAnchor>
  <xdr:twoCellAnchor>
    <xdr:from>
      <xdr:col>10</xdr:col>
      <xdr:colOff>590550</xdr:colOff>
      <xdr:row>45</xdr:row>
      <xdr:rowOff>76200</xdr:rowOff>
    </xdr:from>
    <xdr:to>
      <xdr:col>11</xdr:col>
      <xdr:colOff>76200</xdr:colOff>
      <xdr:row>50</xdr:row>
      <xdr:rowOff>142875</xdr:rowOff>
    </xdr:to>
    <xdr:cxnSp macro="">
      <xdr:nvCxnSpPr>
        <xdr:cNvPr id="10" name="Straight Arrow Connector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CxnSpPr/>
      </xdr:nvCxnSpPr>
      <xdr:spPr>
        <a:xfrm>
          <a:off x="6067425" y="9801225"/>
          <a:ext cx="95250" cy="1019175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114300</xdr:colOff>
      <xdr:row>48</xdr:row>
      <xdr:rowOff>114301</xdr:rowOff>
    </xdr:from>
    <xdr:to>
      <xdr:col>9</xdr:col>
      <xdr:colOff>314325</xdr:colOff>
      <xdr:row>50</xdr:row>
      <xdr:rowOff>152401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4276725" y="10410826"/>
          <a:ext cx="904875" cy="419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GluER 4h</a:t>
          </a:r>
        </a:p>
      </xdr:txBody>
    </xdr:sp>
    <xdr:clientData/>
  </xdr:twoCellAnchor>
  <xdr:twoCellAnchor>
    <xdr:from>
      <xdr:col>8</xdr:col>
      <xdr:colOff>180975</xdr:colOff>
      <xdr:row>49</xdr:row>
      <xdr:rowOff>152401</xdr:rowOff>
    </xdr:from>
    <xdr:to>
      <xdr:col>9</xdr:col>
      <xdr:colOff>381000</xdr:colOff>
      <xdr:row>52</xdr:row>
      <xdr:rowOff>1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4343400" y="10639426"/>
          <a:ext cx="904875" cy="419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control</a:t>
          </a:r>
        </a:p>
      </xdr:txBody>
    </xdr:sp>
    <xdr:clientData/>
  </xdr:twoCellAnchor>
  <xdr:twoCellAnchor>
    <xdr:from>
      <xdr:col>21</xdr:col>
      <xdr:colOff>209550</xdr:colOff>
      <xdr:row>40</xdr:row>
      <xdr:rowOff>19050</xdr:rowOff>
    </xdr:from>
    <xdr:to>
      <xdr:col>21</xdr:col>
      <xdr:colOff>266700</xdr:colOff>
      <xdr:row>41</xdr:row>
      <xdr:rowOff>104775</xdr:rowOff>
    </xdr:to>
    <xdr:cxnSp macro="">
      <xdr:nvCxnSpPr>
        <xdr:cNvPr id="9" name="Straight Arrow Connector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CxnSpPr/>
      </xdr:nvCxnSpPr>
      <xdr:spPr>
        <a:xfrm flipH="1">
          <a:off x="12392025" y="8791575"/>
          <a:ext cx="57150" cy="276225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495299</xdr:colOff>
      <xdr:row>38</xdr:row>
      <xdr:rowOff>114300</xdr:rowOff>
    </xdr:from>
    <xdr:to>
      <xdr:col>22</xdr:col>
      <xdr:colOff>314324</xdr:colOff>
      <xdr:row>40</xdr:row>
      <xdr:rowOff>38100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2068174" y="8505825"/>
          <a:ext cx="1038225" cy="3048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dimer likely</a:t>
          </a:r>
          <a:endParaRPr lang="en-NL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457200</xdr:colOff>
          <xdr:row>38</xdr:row>
          <xdr:rowOff>123825</xdr:rowOff>
        </xdr:from>
        <xdr:to>
          <xdr:col>12</xdr:col>
          <xdr:colOff>95250</xdr:colOff>
          <xdr:row>41</xdr:row>
          <xdr:rowOff>114300</xdr:rowOff>
        </xdr:to>
        <xdr:sp macro="" textlink="">
          <xdr:nvSpPr>
            <xdr:cNvPr id="1037" name="Object 13" hidden="1">
              <a:extLst>
                <a:ext uri="{63B3BB69-23CF-44E3-9099-C40C66FF867C}">
                  <a14:compatExt spid="_x0000_s1037"/>
                </a:ext>
                <a:ext uri="{FF2B5EF4-FFF2-40B4-BE49-F238E27FC236}">
                  <a16:creationId xmlns:a16="http://schemas.microsoft.com/office/drawing/2014/main" id="{00000000-0008-0000-0000-00000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47625</xdr:colOff>
          <xdr:row>43</xdr:row>
          <xdr:rowOff>85725</xdr:rowOff>
        </xdr:from>
        <xdr:to>
          <xdr:col>11</xdr:col>
          <xdr:colOff>285750</xdr:colOff>
          <xdr:row>46</xdr:row>
          <xdr:rowOff>66675</xdr:rowOff>
        </xdr:to>
        <xdr:sp macro="" textlink="">
          <xdr:nvSpPr>
            <xdr:cNvPr id="1038" name="Object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0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10</xdr:col>
      <xdr:colOff>590550</xdr:colOff>
      <xdr:row>45</xdr:row>
      <xdr:rowOff>85725</xdr:rowOff>
    </xdr:from>
    <xdr:to>
      <xdr:col>10</xdr:col>
      <xdr:colOff>600075</xdr:colOff>
      <xdr:row>48</xdr:row>
      <xdr:rowOff>171450</xdr:rowOff>
    </xdr:to>
    <xdr:cxnSp macro="">
      <xdr:nvCxnSpPr>
        <xdr:cNvPr id="14" name="Straight Arrow Connector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CxnSpPr/>
      </xdr:nvCxnSpPr>
      <xdr:spPr>
        <a:xfrm>
          <a:off x="6067425" y="9810750"/>
          <a:ext cx="9525" cy="657225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514350</xdr:colOff>
          <xdr:row>0</xdr:row>
          <xdr:rowOff>38100</xdr:rowOff>
        </xdr:from>
        <xdr:to>
          <xdr:col>9</xdr:col>
          <xdr:colOff>295275</xdr:colOff>
          <xdr:row>0</xdr:row>
          <xdr:rowOff>1000125</xdr:rowOff>
        </xdr:to>
        <xdr:sp macro="" textlink="">
          <xdr:nvSpPr>
            <xdr:cNvPr id="1039" name="Object 15" hidden="1">
              <a:extLst>
                <a:ext uri="{63B3BB69-23CF-44E3-9099-C40C66FF867C}">
                  <a14:compatExt spid="_x0000_s1039"/>
                </a:ext>
                <a:ext uri="{FF2B5EF4-FFF2-40B4-BE49-F238E27FC236}">
                  <a16:creationId xmlns:a16="http://schemas.microsoft.com/office/drawing/2014/main" id="{00000000-0008-0000-0000-00000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8</xdr:col>
      <xdr:colOff>95250</xdr:colOff>
      <xdr:row>47</xdr:row>
      <xdr:rowOff>57151</xdr:rowOff>
    </xdr:from>
    <xdr:to>
      <xdr:col>9</xdr:col>
      <xdr:colOff>295275</xdr:colOff>
      <xdr:row>49</xdr:row>
      <xdr:rowOff>95251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4257675" y="10163176"/>
          <a:ext cx="904875" cy="419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6a standard</a:t>
          </a:r>
        </a:p>
      </xdr:txBody>
    </xdr:sp>
    <xdr:clientData/>
  </xdr:twoCellAnchor>
  <xdr:twoCellAnchor>
    <xdr:from>
      <xdr:col>21</xdr:col>
      <xdr:colOff>276225</xdr:colOff>
      <xdr:row>40</xdr:row>
      <xdr:rowOff>38100</xdr:rowOff>
    </xdr:from>
    <xdr:to>
      <xdr:col>21</xdr:col>
      <xdr:colOff>323850</xdr:colOff>
      <xdr:row>43</xdr:row>
      <xdr:rowOff>180975</xdr:rowOff>
    </xdr:to>
    <xdr:cxnSp macro="">
      <xdr:nvCxnSpPr>
        <xdr:cNvPr id="26" name="Straight Arrow Connector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CxnSpPr/>
      </xdr:nvCxnSpPr>
      <xdr:spPr>
        <a:xfrm>
          <a:off x="12458700" y="8810625"/>
          <a:ext cx="47625" cy="714375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17</xdr:col>
      <xdr:colOff>381000</xdr:colOff>
      <xdr:row>26</xdr:row>
      <xdr:rowOff>66675</xdr:rowOff>
    </xdr:from>
    <xdr:to>
      <xdr:col>30</xdr:col>
      <xdr:colOff>180975</xdr:colOff>
      <xdr:row>44</xdr:row>
      <xdr:rowOff>152400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25075" y="7048500"/>
          <a:ext cx="7724775" cy="3514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190500</xdr:colOff>
      <xdr:row>23</xdr:row>
      <xdr:rowOff>19050</xdr:rowOff>
    </xdr:from>
    <xdr:to>
      <xdr:col>21</xdr:col>
      <xdr:colOff>590550</xdr:colOff>
      <xdr:row>38</xdr:row>
      <xdr:rowOff>171450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0" y="4229100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85725</xdr:colOff>
      <xdr:row>38</xdr:row>
      <xdr:rowOff>47625</xdr:rowOff>
    </xdr:from>
    <xdr:to>
      <xdr:col>21</xdr:col>
      <xdr:colOff>485775</xdr:colOff>
      <xdr:row>54</xdr:row>
      <xdr:rowOff>9525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38975" y="7115175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19050</xdr:colOff>
      <xdr:row>56</xdr:row>
      <xdr:rowOff>57150</xdr:rowOff>
    </xdr:from>
    <xdr:to>
      <xdr:col>21</xdr:col>
      <xdr:colOff>419100</xdr:colOff>
      <xdr:row>72</xdr:row>
      <xdr:rowOff>19050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72300" y="10553700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419100</xdr:colOff>
      <xdr:row>74</xdr:row>
      <xdr:rowOff>161925</xdr:rowOff>
    </xdr:from>
    <xdr:to>
      <xdr:col>22</xdr:col>
      <xdr:colOff>209550</xdr:colOff>
      <xdr:row>90</xdr:row>
      <xdr:rowOff>123825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72350" y="14087475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171450</xdr:colOff>
      <xdr:row>94</xdr:row>
      <xdr:rowOff>28575</xdr:rowOff>
    </xdr:from>
    <xdr:to>
      <xdr:col>22</xdr:col>
      <xdr:colOff>571500</xdr:colOff>
      <xdr:row>109</xdr:row>
      <xdr:rowOff>180975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34300" y="17764125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142875</xdr:colOff>
      <xdr:row>115</xdr:row>
      <xdr:rowOff>104775</xdr:rowOff>
    </xdr:from>
    <xdr:to>
      <xdr:col>21</xdr:col>
      <xdr:colOff>542925</xdr:colOff>
      <xdr:row>131</xdr:row>
      <xdr:rowOff>66675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96125" y="21840825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352425</xdr:colOff>
      <xdr:row>133</xdr:row>
      <xdr:rowOff>76200</xdr:rowOff>
    </xdr:from>
    <xdr:to>
      <xdr:col>23</xdr:col>
      <xdr:colOff>142875</xdr:colOff>
      <xdr:row>149</xdr:row>
      <xdr:rowOff>38100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15275" y="25241250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485775</xdr:colOff>
      <xdr:row>151</xdr:row>
      <xdr:rowOff>142875</xdr:rowOff>
    </xdr:from>
    <xdr:to>
      <xdr:col>22</xdr:col>
      <xdr:colOff>276225</xdr:colOff>
      <xdr:row>167</xdr:row>
      <xdr:rowOff>104775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39025" y="28736925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419100</xdr:colOff>
      <xdr:row>172</xdr:row>
      <xdr:rowOff>47625</xdr:rowOff>
    </xdr:from>
    <xdr:to>
      <xdr:col>22</xdr:col>
      <xdr:colOff>209550</xdr:colOff>
      <xdr:row>188</xdr:row>
      <xdr:rowOff>9525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72350" y="32642175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47625</xdr:colOff>
      <xdr:row>190</xdr:row>
      <xdr:rowOff>142875</xdr:rowOff>
    </xdr:from>
    <xdr:to>
      <xdr:col>22</xdr:col>
      <xdr:colOff>447675</xdr:colOff>
      <xdr:row>206</xdr:row>
      <xdr:rowOff>104775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10475" y="36166425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466725</xdr:colOff>
      <xdr:row>209</xdr:row>
      <xdr:rowOff>104775</xdr:rowOff>
    </xdr:from>
    <xdr:to>
      <xdr:col>22</xdr:col>
      <xdr:colOff>257175</xdr:colOff>
      <xdr:row>225</xdr:row>
      <xdr:rowOff>66675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19975" y="39747825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447675</xdr:colOff>
      <xdr:row>228</xdr:row>
      <xdr:rowOff>161925</xdr:rowOff>
    </xdr:from>
    <xdr:to>
      <xdr:col>22</xdr:col>
      <xdr:colOff>238125</xdr:colOff>
      <xdr:row>244</xdr:row>
      <xdr:rowOff>123825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00925" y="43424475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457200</xdr:colOff>
      <xdr:row>265</xdr:row>
      <xdr:rowOff>161925</xdr:rowOff>
    </xdr:from>
    <xdr:to>
      <xdr:col>22</xdr:col>
      <xdr:colOff>247650</xdr:colOff>
      <xdr:row>281</xdr:row>
      <xdr:rowOff>123825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10450" y="47234475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66675</xdr:colOff>
      <xdr:row>283</xdr:row>
      <xdr:rowOff>0</xdr:rowOff>
    </xdr:from>
    <xdr:to>
      <xdr:col>22</xdr:col>
      <xdr:colOff>466725</xdr:colOff>
      <xdr:row>298</xdr:row>
      <xdr:rowOff>152400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9525" y="50501550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600075</xdr:colOff>
      <xdr:row>301</xdr:row>
      <xdr:rowOff>47625</xdr:rowOff>
    </xdr:from>
    <xdr:to>
      <xdr:col>22</xdr:col>
      <xdr:colOff>390525</xdr:colOff>
      <xdr:row>316</xdr:row>
      <xdr:rowOff>47625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53325" y="53978175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95250</xdr:colOff>
      <xdr:row>318</xdr:row>
      <xdr:rowOff>114300</xdr:rowOff>
    </xdr:from>
    <xdr:to>
      <xdr:col>22</xdr:col>
      <xdr:colOff>495300</xdr:colOff>
      <xdr:row>334</xdr:row>
      <xdr:rowOff>76200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58100" y="57435750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333375</xdr:colOff>
      <xdr:row>338</xdr:row>
      <xdr:rowOff>152400</xdr:rowOff>
    </xdr:from>
    <xdr:to>
      <xdr:col>23</xdr:col>
      <xdr:colOff>123825</xdr:colOff>
      <xdr:row>354</xdr:row>
      <xdr:rowOff>114300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96225" y="61283850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466725</xdr:colOff>
      <xdr:row>356</xdr:row>
      <xdr:rowOff>123825</xdr:rowOff>
    </xdr:from>
    <xdr:to>
      <xdr:col>23</xdr:col>
      <xdr:colOff>257175</xdr:colOff>
      <xdr:row>372</xdr:row>
      <xdr:rowOff>85725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29575" y="64684275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57150</xdr:colOff>
      <xdr:row>377</xdr:row>
      <xdr:rowOff>0</xdr:rowOff>
    </xdr:from>
    <xdr:to>
      <xdr:col>22</xdr:col>
      <xdr:colOff>457200</xdr:colOff>
      <xdr:row>392</xdr:row>
      <xdr:rowOff>152400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0" y="68560950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28575</xdr:colOff>
      <xdr:row>23</xdr:row>
      <xdr:rowOff>142875</xdr:rowOff>
    </xdr:from>
    <xdr:to>
      <xdr:col>34</xdr:col>
      <xdr:colOff>438150</xdr:colOff>
      <xdr:row>39</xdr:row>
      <xdr:rowOff>104775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16150" y="4352925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0</xdr:colOff>
      <xdr:row>250</xdr:row>
      <xdr:rowOff>0</xdr:rowOff>
    </xdr:from>
    <xdr:to>
      <xdr:col>24</xdr:col>
      <xdr:colOff>161925</xdr:colOff>
      <xdr:row>265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2925" y="47872650"/>
          <a:ext cx="81057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352425</xdr:colOff>
      <xdr:row>22</xdr:row>
      <xdr:rowOff>114300</xdr:rowOff>
    </xdr:from>
    <xdr:to>
      <xdr:col>23</xdr:col>
      <xdr:colOff>142875</xdr:colOff>
      <xdr:row>38</xdr:row>
      <xdr:rowOff>76200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15275" y="4133850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419100</xdr:colOff>
      <xdr:row>38</xdr:row>
      <xdr:rowOff>133350</xdr:rowOff>
    </xdr:from>
    <xdr:to>
      <xdr:col>23</xdr:col>
      <xdr:colOff>209550</xdr:colOff>
      <xdr:row>54</xdr:row>
      <xdr:rowOff>95250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81950" y="7200900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285750</xdr:colOff>
      <xdr:row>54</xdr:row>
      <xdr:rowOff>180975</xdr:rowOff>
    </xdr:from>
    <xdr:to>
      <xdr:col>22</xdr:col>
      <xdr:colOff>76200</xdr:colOff>
      <xdr:row>70</xdr:row>
      <xdr:rowOff>142875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0" y="10296525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561975</xdr:colOff>
      <xdr:row>76</xdr:row>
      <xdr:rowOff>66675</xdr:rowOff>
    </xdr:from>
    <xdr:to>
      <xdr:col>22</xdr:col>
      <xdr:colOff>352425</xdr:colOff>
      <xdr:row>92</xdr:row>
      <xdr:rowOff>28575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15225" y="14373225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561975</xdr:colOff>
      <xdr:row>94</xdr:row>
      <xdr:rowOff>57150</xdr:rowOff>
    </xdr:from>
    <xdr:to>
      <xdr:col>22</xdr:col>
      <xdr:colOff>352425</xdr:colOff>
      <xdr:row>110</xdr:row>
      <xdr:rowOff>19050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15225" y="17792700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447675</xdr:colOff>
      <xdr:row>132</xdr:row>
      <xdr:rowOff>0</xdr:rowOff>
    </xdr:from>
    <xdr:to>
      <xdr:col>22</xdr:col>
      <xdr:colOff>238125</xdr:colOff>
      <xdr:row>147</xdr:row>
      <xdr:rowOff>152400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00925" y="24974550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409575</xdr:colOff>
      <xdr:row>151</xdr:row>
      <xdr:rowOff>9525</xdr:rowOff>
    </xdr:from>
    <xdr:to>
      <xdr:col>22</xdr:col>
      <xdr:colOff>200025</xdr:colOff>
      <xdr:row>166</xdr:row>
      <xdr:rowOff>161925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62825" y="28603575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47625</xdr:colOff>
      <xdr:row>172</xdr:row>
      <xdr:rowOff>104775</xdr:rowOff>
    </xdr:from>
    <xdr:to>
      <xdr:col>22</xdr:col>
      <xdr:colOff>447675</xdr:colOff>
      <xdr:row>188</xdr:row>
      <xdr:rowOff>66675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10475" y="32699325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266700</xdr:colOff>
      <xdr:row>189</xdr:row>
      <xdr:rowOff>171450</xdr:rowOff>
    </xdr:from>
    <xdr:to>
      <xdr:col>23</xdr:col>
      <xdr:colOff>57150</xdr:colOff>
      <xdr:row>205</xdr:row>
      <xdr:rowOff>133350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29550" y="36004500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533400</xdr:colOff>
      <xdr:row>208</xdr:row>
      <xdr:rowOff>19050</xdr:rowOff>
    </xdr:from>
    <xdr:to>
      <xdr:col>22</xdr:col>
      <xdr:colOff>323850</xdr:colOff>
      <xdr:row>223</xdr:row>
      <xdr:rowOff>171450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86650" y="39471600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66675</xdr:colOff>
      <xdr:row>228</xdr:row>
      <xdr:rowOff>142874</xdr:rowOff>
    </xdr:from>
    <xdr:to>
      <xdr:col>28</xdr:col>
      <xdr:colOff>383237</xdr:colOff>
      <xdr:row>251</xdr:row>
      <xdr:rowOff>158749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91425" y="43830874"/>
          <a:ext cx="11206812" cy="4397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428625</xdr:colOff>
      <xdr:row>266</xdr:row>
      <xdr:rowOff>114300</xdr:rowOff>
    </xdr:from>
    <xdr:to>
      <xdr:col>22</xdr:col>
      <xdr:colOff>219075</xdr:colOff>
      <xdr:row>282</xdr:row>
      <xdr:rowOff>76200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81875" y="47186850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47625</xdr:colOff>
      <xdr:row>285</xdr:row>
      <xdr:rowOff>9525</xdr:rowOff>
    </xdr:from>
    <xdr:to>
      <xdr:col>22</xdr:col>
      <xdr:colOff>447675</xdr:colOff>
      <xdr:row>300</xdr:row>
      <xdr:rowOff>161925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10475" y="50701575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171450</xdr:colOff>
      <xdr:row>303</xdr:row>
      <xdr:rowOff>19050</xdr:rowOff>
    </xdr:from>
    <xdr:to>
      <xdr:col>22</xdr:col>
      <xdr:colOff>571500</xdr:colOff>
      <xdr:row>318</xdr:row>
      <xdr:rowOff>171450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34300" y="54140100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266700</xdr:colOff>
      <xdr:row>322</xdr:row>
      <xdr:rowOff>28575</xdr:rowOff>
    </xdr:from>
    <xdr:to>
      <xdr:col>23</xdr:col>
      <xdr:colOff>57150</xdr:colOff>
      <xdr:row>337</xdr:row>
      <xdr:rowOff>180975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29550" y="57769125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228600</xdr:colOff>
      <xdr:row>339</xdr:row>
      <xdr:rowOff>38100</xdr:rowOff>
    </xdr:from>
    <xdr:to>
      <xdr:col>23</xdr:col>
      <xdr:colOff>19050</xdr:colOff>
      <xdr:row>355</xdr:row>
      <xdr:rowOff>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1450" y="61017150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114300</xdr:colOff>
      <xdr:row>359</xdr:row>
      <xdr:rowOff>76200</xdr:rowOff>
    </xdr:from>
    <xdr:to>
      <xdr:col>22</xdr:col>
      <xdr:colOff>514350</xdr:colOff>
      <xdr:row>375</xdr:row>
      <xdr:rowOff>38100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77150" y="64865250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600075</xdr:colOff>
      <xdr:row>376</xdr:row>
      <xdr:rowOff>161925</xdr:rowOff>
    </xdr:from>
    <xdr:to>
      <xdr:col>22</xdr:col>
      <xdr:colOff>390525</xdr:colOff>
      <xdr:row>392</xdr:row>
      <xdr:rowOff>123825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53325" y="68189475"/>
          <a:ext cx="7724775" cy="300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158750</xdr:colOff>
      <xdr:row>250</xdr:row>
      <xdr:rowOff>127000</xdr:rowOff>
    </xdr:from>
    <xdr:to>
      <xdr:col>23</xdr:col>
      <xdr:colOff>307975</xdr:colOff>
      <xdr:row>266</xdr:row>
      <xdr:rowOff>60325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3500" y="48006000"/>
          <a:ext cx="802322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AB81F-6BC2-46AC-BB51-BD999DEAD116}">
  <dimension ref="B1:Y89"/>
  <sheetViews>
    <sheetView showGridLines="0" tabSelected="1" zoomScaleNormal="100" workbookViewId="0">
      <selection activeCell="H24" sqref="H24"/>
    </sheetView>
  </sheetViews>
  <sheetFormatPr defaultRowHeight="15" x14ac:dyDescent="0.25"/>
  <cols>
    <col min="4" max="4" width="7" customWidth="1"/>
    <col min="5" max="5" width="6.5703125" customWidth="1"/>
    <col min="6" max="8" width="7.140625" customWidth="1"/>
    <col min="9" max="9" width="10.5703125" bestFit="1" customWidth="1"/>
  </cols>
  <sheetData>
    <row r="1" spans="2:10" ht="91.5" customHeight="1" x14ac:dyDescent="0.25"/>
    <row r="2" spans="2:10" x14ac:dyDescent="0.25">
      <c r="B2" s="80" t="s">
        <v>2</v>
      </c>
      <c r="C2" s="80" t="s">
        <v>0</v>
      </c>
      <c r="D2" s="2" t="s">
        <v>35</v>
      </c>
      <c r="E2" s="2" t="s">
        <v>36</v>
      </c>
      <c r="F2" s="2"/>
      <c r="G2" s="2" t="s">
        <v>3</v>
      </c>
      <c r="H2" s="25"/>
    </row>
    <row r="3" spans="2:10" ht="36.75" thickBot="1" x14ac:dyDescent="0.3">
      <c r="B3" s="81"/>
      <c r="C3" s="81"/>
      <c r="D3" s="5" t="s">
        <v>46</v>
      </c>
      <c r="E3" s="5" t="s">
        <v>46</v>
      </c>
      <c r="F3" s="5" t="s">
        <v>42</v>
      </c>
      <c r="G3" s="5"/>
      <c r="H3" s="70" t="s">
        <v>44</v>
      </c>
      <c r="I3" s="71" t="s">
        <v>45</v>
      </c>
      <c r="J3" s="1" t="s">
        <v>47</v>
      </c>
    </row>
    <row r="4" spans="2:10" x14ac:dyDescent="0.25">
      <c r="B4" s="1"/>
      <c r="C4" s="1" t="s">
        <v>55</v>
      </c>
      <c r="D4" s="61">
        <v>0.38573600000000002</v>
      </c>
      <c r="E4" s="68"/>
      <c r="F4" s="68"/>
      <c r="G4" s="68"/>
      <c r="H4" s="70"/>
      <c r="I4" s="71"/>
    </row>
    <row r="5" spans="2:10" x14ac:dyDescent="0.25">
      <c r="B5" s="78" t="s">
        <v>4</v>
      </c>
      <c r="C5" s="1" t="s">
        <v>5</v>
      </c>
      <c r="D5" s="61">
        <f>AVERAGE('S1'!D3,'S2'!D3)</f>
        <v>0</v>
      </c>
      <c r="E5" s="61">
        <f>AVERAGE('S1'!E3,'S2'!E3)</f>
        <v>0.34738237584514065</v>
      </c>
      <c r="F5" s="61">
        <f>AVERAGE('S1'!F3,'S2'!F3)</f>
        <v>89.032567355594523</v>
      </c>
      <c r="G5" s="61">
        <f>AVERAGE('S1'!G3,'S2'!G3)</f>
        <v>0.34738237584514065</v>
      </c>
      <c r="H5" s="70">
        <f>STDEV('S1'!E3,'S2'!E3)</f>
        <v>2.5468343105361831E-3</v>
      </c>
      <c r="I5" s="71">
        <f>STDEV('S1'!D3,'S2'!D3)</f>
        <v>0</v>
      </c>
      <c r="J5" s="49">
        <f>E5/$D$4*100</f>
        <v>90.057027564225436</v>
      </c>
    </row>
    <row r="6" spans="2:10" x14ac:dyDescent="0.25">
      <c r="B6" s="79"/>
      <c r="C6" s="10" t="s">
        <v>6</v>
      </c>
      <c r="D6" s="62">
        <f>AVERAGE('S1'!D4,'S2'!D4)</f>
        <v>1.6609225159909827E-2</v>
      </c>
      <c r="E6" s="62">
        <f>AVERAGE('S1'!E4,'S2'!E4)</f>
        <v>0.32569809787608078</v>
      </c>
      <c r="F6" s="62">
        <f>AVERAGE('S1'!F4,'S2'!F4)</f>
        <v>92.483216197176461</v>
      </c>
      <c r="G6" s="62">
        <f>AVERAGE('S1'!G4,'S2'!G4)</f>
        <v>0.34230732303599065</v>
      </c>
      <c r="H6" s="70">
        <f>STDEV('S1'!E4,'S2'!E4)</f>
        <v>1.3522203251109987E-2</v>
      </c>
      <c r="I6" s="71">
        <f>STDEV('S1'!D4,'S2'!D4)</f>
        <v>1.3575927777675977E-2</v>
      </c>
      <c r="J6" s="49">
        <f t="shared" ref="J6:J23" si="0">E6/$D$4*100</f>
        <v>84.435494191903473</v>
      </c>
    </row>
    <row r="7" spans="2:10" x14ac:dyDescent="0.25">
      <c r="B7" s="13" t="s">
        <v>7</v>
      </c>
      <c r="C7" s="14" t="s">
        <v>8</v>
      </c>
      <c r="D7" s="63">
        <f>AVERAGE('S1'!D5,'S2'!D5)</f>
        <v>0</v>
      </c>
      <c r="E7" s="63">
        <f>AVERAGE('S1'!E5,'S2'!E5)</f>
        <v>0.34667491881798579</v>
      </c>
      <c r="F7" s="63">
        <f>AVERAGE('S1'!F5,'S2'!F5)</f>
        <v>88.973100610110947</v>
      </c>
      <c r="G7" s="63">
        <f>AVERAGE('S1'!G5,'S2'!G5)</f>
        <v>0.34667491881798579</v>
      </c>
      <c r="H7" s="70">
        <f>STDEV('S1'!E5,'S2'!E5)</f>
        <v>3.9568140322654953E-3</v>
      </c>
      <c r="I7" s="71">
        <f>STDEV('S1'!D5,'S2'!D5)</f>
        <v>0</v>
      </c>
      <c r="J7" s="49">
        <f t="shared" si="0"/>
        <v>89.873623104399329</v>
      </c>
    </row>
    <row r="8" spans="2:10" x14ac:dyDescent="0.25">
      <c r="B8" s="77" t="s">
        <v>9</v>
      </c>
      <c r="C8" s="17" t="s">
        <v>10</v>
      </c>
      <c r="D8" s="64">
        <f>AVERAGE('S1'!D6,'S2'!D6)</f>
        <v>3.2712581351336922E-2</v>
      </c>
      <c r="E8" s="64">
        <f>AVERAGE('S1'!E6,'S2'!E6)</f>
        <v>0.29222132360122322</v>
      </c>
      <c r="F8" s="64">
        <f>AVERAGE('S1'!F6,'S2'!F6)</f>
        <v>93.433820821207775</v>
      </c>
      <c r="G8" s="64">
        <f>AVERAGE('S1'!G6,'S2'!G6)</f>
        <v>0.32493390495256014</v>
      </c>
      <c r="H8" s="70">
        <f>STDEV('S1'!E6,'S2'!E6)</f>
        <v>5.0017396611353078E-2</v>
      </c>
      <c r="I8" s="71">
        <f>STDEV('S1'!D6,'S2'!D6)</f>
        <v>4.6262576207293862E-2</v>
      </c>
      <c r="J8" s="49">
        <f t="shared" si="0"/>
        <v>75.756819068280691</v>
      </c>
    </row>
    <row r="9" spans="2:10" x14ac:dyDescent="0.25">
      <c r="B9" s="78"/>
      <c r="C9" s="1" t="s">
        <v>27</v>
      </c>
      <c r="D9" s="64">
        <f>AVERAGE('S1'!D7)</f>
        <v>0</v>
      </c>
      <c r="E9" s="64">
        <f>AVERAGE('S1'!E7)</f>
        <v>0.34742998958651611</v>
      </c>
      <c r="F9" s="64">
        <f>AVERAGE('S1'!F7)</f>
        <v>89.170271191916299</v>
      </c>
      <c r="G9" s="64">
        <f>AVERAGE('S1'!G7,'S2'!G7)</f>
        <v>0.34018840188075733</v>
      </c>
      <c r="H9" s="70">
        <f>STDEV('S1'!E7,'S2'!E7)</f>
        <v>1.0241151546598331E-2</v>
      </c>
      <c r="I9" s="71">
        <f>STDEV('S1'!D7,'S2'!D7)</f>
        <v>0</v>
      </c>
      <c r="J9" s="49">
        <f t="shared" si="0"/>
        <v>90.06937117264556</v>
      </c>
    </row>
    <row r="10" spans="2:10" x14ac:dyDescent="0.25">
      <c r="B10" s="78"/>
      <c r="C10" s="1" t="s">
        <v>11</v>
      </c>
      <c r="D10" s="61">
        <f>AVERAGE('S1'!D8,'S2'!D8)</f>
        <v>0.27533611617658993</v>
      </c>
      <c r="E10" s="61">
        <f>AVERAGE('S1'!E8,'S2'!E8)</f>
        <v>4.8823285963416153E-2</v>
      </c>
      <c r="F10" s="61">
        <f>AVERAGE('S1'!F8,'S2'!F8)</f>
        <v>98.052287581699346</v>
      </c>
      <c r="G10" s="61">
        <f>AVERAGE('S1'!G8,'S2'!G8)</f>
        <v>0.32415940214000605</v>
      </c>
      <c r="H10" s="70">
        <f>STDEV('S1'!E8,'S2'!E8)</f>
        <v>5.0030923327849235E-3</v>
      </c>
      <c r="I10" s="71">
        <f>STDEV('S1'!D8,'S2'!D8)</f>
        <v>3.7088327191716884E-3</v>
      </c>
      <c r="J10" s="49">
        <f t="shared" si="0"/>
        <v>12.657176401325298</v>
      </c>
    </row>
    <row r="11" spans="2:10" x14ac:dyDescent="0.25">
      <c r="B11" s="79"/>
      <c r="C11" s="10" t="s">
        <v>12</v>
      </c>
      <c r="D11" s="62">
        <f>AVERAGE('S1'!D9,'S2'!D9)</f>
        <v>0.28037637059597686</v>
      </c>
      <c r="E11" s="62">
        <f>AVERAGE('S1'!E9,'S2'!E9)</f>
        <v>4.1862283030319032E-2</v>
      </c>
      <c r="F11" s="62">
        <f>AVERAGE('S1'!F9,'S2'!F9)</f>
        <v>98.10762862211709</v>
      </c>
      <c r="G11" s="62">
        <f>AVERAGE('S1'!G9,'S2'!G9)</f>
        <v>0.32223865362629589</v>
      </c>
      <c r="H11" s="70">
        <f>STDEV('S1'!E9,'S2'!E9)</f>
        <v>2.3451778509050473E-3</v>
      </c>
      <c r="I11" s="71">
        <f>STDEV('S1'!D9,'S2'!D9)</f>
        <v>7.9764484255033224E-3</v>
      </c>
      <c r="J11" s="49">
        <f t="shared" si="0"/>
        <v>10.852573529646968</v>
      </c>
    </row>
    <row r="12" spans="2:10" x14ac:dyDescent="0.25">
      <c r="B12" s="77" t="s">
        <v>13</v>
      </c>
      <c r="C12" s="17" t="s">
        <v>1</v>
      </c>
      <c r="D12" s="64">
        <f>AVERAGE('S1'!D10,'S2'!D10)</f>
        <v>0.30677224051025132</v>
      </c>
      <c r="E12" s="64">
        <f>AVERAGE('S1'!E10,'S2'!E10)</f>
        <v>1.1915021155641765E-2</v>
      </c>
      <c r="F12" s="64"/>
      <c r="G12" s="64">
        <f>AVERAGE('S1'!G10,'S2'!G10)</f>
        <v>0.31868726166589301</v>
      </c>
      <c r="H12" s="70">
        <f>STDEV('S1'!E10,'S2'!E10)</f>
        <v>1.0339877434187728E-3</v>
      </c>
      <c r="I12" s="71">
        <f>STDEV('S1'!D10,'S2'!D10)</f>
        <v>1.3656005505320471E-3</v>
      </c>
      <c r="J12" s="49">
        <f t="shared" si="0"/>
        <v>3.0889056649215432</v>
      </c>
    </row>
    <row r="13" spans="2:10" x14ac:dyDescent="0.25">
      <c r="B13" s="78"/>
      <c r="C13" s="1" t="s">
        <v>14</v>
      </c>
      <c r="D13" s="61">
        <f>AVERAGE('S1'!D11,'S2'!D11)</f>
        <v>0.21830880946124526</v>
      </c>
      <c r="E13" s="61">
        <f>AVERAGE('S1'!E11,'S2'!E11)</f>
        <v>0.10226717537945323</v>
      </c>
      <c r="F13" s="61">
        <f>AVERAGE('S1'!F11,'S2'!F11)</f>
        <v>100</v>
      </c>
      <c r="G13" s="61">
        <f>AVERAGE('S1'!G11,'S2'!G11)</f>
        <v>0.32057598484069849</v>
      </c>
      <c r="H13" s="70">
        <f>STDEV('S1'!E11,'S2'!E11)</f>
        <v>8.1909463184304358E-3</v>
      </c>
      <c r="I13" s="71">
        <f>STDEV('S1'!D11,'S2'!D11)</f>
        <v>5.2548121946886187E-3</v>
      </c>
      <c r="J13" s="49">
        <f t="shared" si="0"/>
        <v>26.51221959564397</v>
      </c>
    </row>
    <row r="14" spans="2:10" x14ac:dyDescent="0.25">
      <c r="B14" s="79"/>
      <c r="C14" s="10" t="s">
        <v>15</v>
      </c>
      <c r="D14" s="62">
        <f>AVERAGE('S1'!D12,'S2'!D12)</f>
        <v>1.2903819078981726E-2</v>
      </c>
      <c r="E14" s="62">
        <f>AVERAGE('S1'!E12,'S2'!E12)</f>
        <v>0.33375114810247242</v>
      </c>
      <c r="F14" s="62">
        <f>AVERAGE('S1'!F12,'S2'!F12)</f>
        <v>96.532653281874644</v>
      </c>
      <c r="G14" s="62">
        <f>AVERAGE('S1'!G12,'S2'!G12)</f>
        <v>0.34665496718145417</v>
      </c>
      <c r="H14" s="70">
        <f>STDEV('S1'!E12,'S2'!E12)</f>
        <v>5.4476244216288541E-3</v>
      </c>
      <c r="I14" s="71">
        <f>STDEV('S1'!D12,'S2'!D12)</f>
        <v>1.7926152527567188E-3</v>
      </c>
      <c r="J14" s="49">
        <f t="shared" si="0"/>
        <v>86.523204498017407</v>
      </c>
    </row>
    <row r="15" spans="2:10" x14ac:dyDescent="0.25">
      <c r="B15" s="77" t="s">
        <v>16</v>
      </c>
      <c r="C15" s="17" t="s">
        <v>34</v>
      </c>
      <c r="D15" s="64">
        <f>AVERAGE('S1'!D13,'S2'!D13)</f>
        <v>0.29482212995793872</v>
      </c>
      <c r="E15" s="64">
        <f>AVERAGE('S1'!E13,'S2'!E13)</f>
        <v>2.6856116913057372E-2</v>
      </c>
      <c r="F15" s="64"/>
      <c r="G15" s="64">
        <f>AVERAGE('S1'!G13,'S2'!G13)</f>
        <v>0.32167824687099611</v>
      </c>
      <c r="H15" s="70">
        <f>STDEV('S1'!E13,'S2'!E13)</f>
        <v>2.7570753695220535E-3</v>
      </c>
      <c r="I15" s="71">
        <f>STDEV('S1'!D13,'S2'!D13)</f>
        <v>3.9128164189468125E-3</v>
      </c>
      <c r="J15" s="49">
        <f t="shared" si="0"/>
        <v>6.9623050254726992</v>
      </c>
    </row>
    <row r="16" spans="2:10" x14ac:dyDescent="0.25">
      <c r="B16" s="78"/>
      <c r="C16" s="1" t="s">
        <v>18</v>
      </c>
      <c r="D16" s="61">
        <f>AVERAGE('S1'!D14,'S2'!D14)</f>
        <v>2.4517851169004758E-2</v>
      </c>
      <c r="E16" s="61">
        <f>AVERAGE('S1'!E14,'S2'!E14)</f>
        <v>0.30536106870485313</v>
      </c>
      <c r="F16" s="61">
        <f>AVERAGE('S1'!F14,'S2'!F14)</f>
        <v>99.258620013336994</v>
      </c>
      <c r="G16" s="61">
        <f>AVERAGE('S1'!G14,'S2'!G14)</f>
        <v>0.32987891987385792</v>
      </c>
      <c r="H16" s="70">
        <f>STDEV('S1'!E14,'S2'!E14)</f>
        <v>1.1632412350418516E-3</v>
      </c>
      <c r="I16" s="71">
        <f>STDEV('S1'!D14,'S2'!D14)</f>
        <v>2.439638825765077E-3</v>
      </c>
      <c r="J16" s="49">
        <f t="shared" si="0"/>
        <v>79.16322788250335</v>
      </c>
    </row>
    <row r="17" spans="2:25" x14ac:dyDescent="0.25">
      <c r="B17" s="78"/>
      <c r="C17" s="1" t="s">
        <v>28</v>
      </c>
      <c r="D17" s="61">
        <f>AVERAGE('S1'!D15,'S2'!D15)</f>
        <v>9.2348978733328441E-3</v>
      </c>
      <c r="E17" s="61">
        <f>AVERAGE('S1'!E15,'S2'!E15)</f>
        <v>0.30784224329411458</v>
      </c>
      <c r="F17" s="61">
        <f>AVERAGE('S1'!F15,'S2'!F15)</f>
        <v>96.939834078452492</v>
      </c>
      <c r="G17" s="61">
        <f>AVERAGE('S1'!G15,'S2'!G15)</f>
        <v>0.3170771411674474</v>
      </c>
      <c r="H17" s="70">
        <f>STDEV('S1'!E15,'S2'!E15)</f>
        <v>1.2904250873883796E-2</v>
      </c>
      <c r="I17" s="71">
        <f>STDEV('S1'!D15,'S2'!D15)</f>
        <v>2.4717900513596559E-3</v>
      </c>
      <c r="J17" s="49">
        <f t="shared" si="0"/>
        <v>79.806459157069753</v>
      </c>
    </row>
    <row r="18" spans="2:25" x14ac:dyDescent="0.25">
      <c r="B18" s="78"/>
      <c r="C18" s="1" t="s">
        <v>19</v>
      </c>
      <c r="D18" s="61">
        <f>AVERAGE('S1'!D17,'S2'!D17)</f>
        <v>0.29250503378319626</v>
      </c>
      <c r="E18" s="61">
        <f>AVERAGE('S1'!E17,'S2'!E17)</f>
        <v>3.0347490178698682E-2</v>
      </c>
      <c r="F18" s="61"/>
      <c r="G18" s="61">
        <f>AVERAGE('S1'!G17,'S2'!G17)</f>
        <v>0.3228525239618949</v>
      </c>
      <c r="H18" s="70">
        <f>STDEV('S1'!E17,'S2'!E17)</f>
        <v>1.9248630648261236E-3</v>
      </c>
      <c r="I18" s="71">
        <f>STDEV('S1'!D17,'S2'!D17)</f>
        <v>5.7575423670402576E-3</v>
      </c>
      <c r="J18" s="49">
        <f t="shared" si="0"/>
        <v>7.8674249172228361</v>
      </c>
      <c r="Y18">
        <f>2/10*13</f>
        <v>2.6</v>
      </c>
    </row>
    <row r="19" spans="2:25" ht="15.75" customHeight="1" x14ac:dyDescent="0.25">
      <c r="B19" s="78"/>
      <c r="C19" s="1" t="s">
        <v>20</v>
      </c>
      <c r="D19" s="61">
        <f>AVERAGE('S1'!D18,'S2'!D18)</f>
        <v>0.30223380445763859</v>
      </c>
      <c r="E19" s="61">
        <f>AVERAGE('S1'!E18,'S2'!E18)</f>
        <v>1.9422269620309452E-2</v>
      </c>
      <c r="F19" s="61"/>
      <c r="G19" s="61">
        <f>AVERAGE('S1'!G18,'S2'!G18)</f>
        <v>0.32165607407794805</v>
      </c>
      <c r="H19" s="70">
        <f>STDEV('S1'!E18,'S2'!E18)</f>
        <v>1.6664981693212419E-3</v>
      </c>
      <c r="I19" s="71">
        <f>STDEV('S1'!D18,'S2'!D18)</f>
        <v>3.8844366744258249E-3</v>
      </c>
      <c r="J19" s="49">
        <f t="shared" si="0"/>
        <v>5.0351197763002284</v>
      </c>
    </row>
    <row r="20" spans="2:25" x14ac:dyDescent="0.25">
      <c r="B20" s="79"/>
      <c r="C20" s="10" t="s">
        <v>21</v>
      </c>
      <c r="D20" s="62">
        <f>AVERAGE('S1'!D19,'S2'!D19)</f>
        <v>0.28905502726663634</v>
      </c>
      <c r="E20" s="62">
        <f>AVERAGE('S1'!E19,'S2'!E19)</f>
        <v>3.2631995862664388E-2</v>
      </c>
      <c r="F20" s="62"/>
      <c r="G20" s="62">
        <f>AVERAGE('S1'!G19,'S2'!G19)</f>
        <v>0.3216870231293007</v>
      </c>
      <c r="H20" s="70">
        <f>STDEV('S1'!E19,'S2'!E19)</f>
        <v>1.2329151361535429E-3</v>
      </c>
      <c r="I20" s="71">
        <f>STDEV('S1'!D19,'S2'!D19)</f>
        <v>4.4163611361439977E-3</v>
      </c>
      <c r="J20" s="49">
        <f t="shared" si="0"/>
        <v>8.4596708273701147</v>
      </c>
    </row>
    <row r="21" spans="2:25" x14ac:dyDescent="0.25">
      <c r="B21" s="77" t="s">
        <v>22</v>
      </c>
      <c r="C21" s="17" t="s">
        <v>23</v>
      </c>
      <c r="D21" s="64">
        <f>AVERAGE('S1'!D20,'S2'!D20)</f>
        <v>0.30604537385712077</v>
      </c>
      <c r="E21" s="64">
        <f>AVERAGE('S1'!E20,'S2'!E20)</f>
        <v>0</v>
      </c>
      <c r="F21" s="64"/>
      <c r="G21" s="64">
        <f>AVERAGE('S1'!G20,'S2'!G20)</f>
        <v>0.30604537385712077</v>
      </c>
      <c r="H21" s="70">
        <f>STDEV('S1'!E20,'S2'!E20)</f>
        <v>0</v>
      </c>
      <c r="I21" s="71">
        <f>STDEV('S1'!D20,'S2'!D20)</f>
        <v>1.9739200732418185E-3</v>
      </c>
      <c r="J21" s="49">
        <f t="shared" si="0"/>
        <v>0</v>
      </c>
    </row>
    <row r="22" spans="2:25" ht="16.5" customHeight="1" x14ac:dyDescent="0.25">
      <c r="B22" s="79"/>
      <c r="C22" s="10" t="s">
        <v>24</v>
      </c>
      <c r="D22" s="62">
        <f>AVERAGE('S1'!D21,'S2'!D21)</f>
        <v>0.31507123928605507</v>
      </c>
      <c r="E22" s="62">
        <f>AVERAGE('S1'!E21,'S2'!E21)</f>
        <v>0</v>
      </c>
      <c r="F22" s="62"/>
      <c r="G22" s="62">
        <f>AVERAGE('S1'!G21,'S2'!G21)</f>
        <v>0.31507123928605507</v>
      </c>
      <c r="H22" s="70">
        <f>STDEV('S1'!E21,'S2'!E21)</f>
        <v>0</v>
      </c>
      <c r="I22" s="71">
        <f>STDEV('S1'!D21,'S2'!D21)</f>
        <v>3.2767356495032895E-3</v>
      </c>
      <c r="J22" s="49">
        <f t="shared" si="0"/>
        <v>0</v>
      </c>
    </row>
    <row r="23" spans="2:25" ht="15.75" thickBot="1" x14ac:dyDescent="0.3">
      <c r="B23" s="20" t="s">
        <v>25</v>
      </c>
      <c r="C23" s="21" t="s">
        <v>26</v>
      </c>
      <c r="D23" s="65">
        <f>AVERAGE('S1'!D22,'S2'!D22)</f>
        <v>0.32478721634223007</v>
      </c>
      <c r="E23" s="65">
        <f>AVERAGE('S1'!E22,'S2'!E22)</f>
        <v>0</v>
      </c>
      <c r="F23" s="65"/>
      <c r="G23" s="65">
        <f>AVERAGE('S1'!G22,'S2'!G22)</f>
        <v>0.32478721634223007</v>
      </c>
      <c r="H23" s="70">
        <f>STDEV('S1'!E22,'S2'!E22)</f>
        <v>0</v>
      </c>
      <c r="I23" s="71">
        <f>STDEV('S1'!D22,'S2'!D22)</f>
        <v>9.35746435808279E-4</v>
      </c>
      <c r="J23" s="49">
        <f t="shared" si="0"/>
        <v>0</v>
      </c>
    </row>
    <row r="25" spans="2:25" ht="40.5" customHeight="1" x14ac:dyDescent="0.25">
      <c r="B25" s="83"/>
      <c r="C25" s="83"/>
      <c r="D25" s="83"/>
      <c r="E25" s="83"/>
      <c r="F25" s="83"/>
      <c r="G25" s="83"/>
      <c r="H25" s="83"/>
      <c r="I25" s="83"/>
      <c r="J25" s="83"/>
    </row>
    <row r="26" spans="2:25" ht="15" customHeight="1" x14ac:dyDescent="0.25">
      <c r="B26" s="82"/>
      <c r="C26" s="82"/>
      <c r="D26" s="82"/>
      <c r="E26" s="82"/>
      <c r="F26" s="82"/>
      <c r="G26" s="82"/>
      <c r="H26" s="24"/>
    </row>
    <row r="27" spans="2:25" x14ac:dyDescent="0.25">
      <c r="B27" s="82"/>
      <c r="C27" s="82"/>
      <c r="D27" s="82"/>
      <c r="E27" s="82"/>
      <c r="F27" s="82"/>
      <c r="G27" s="82"/>
      <c r="K27" s="45" t="s">
        <v>43</v>
      </c>
      <c r="L27" s="45"/>
      <c r="M27" s="45"/>
      <c r="N27" s="45"/>
    </row>
    <row r="28" spans="2:25" x14ac:dyDescent="0.25">
      <c r="K28" s="43"/>
      <c r="L28" s="45" t="s">
        <v>31</v>
      </c>
      <c r="M28" s="45" t="s">
        <v>32</v>
      </c>
      <c r="N28" s="45" t="s">
        <v>33</v>
      </c>
    </row>
    <row r="29" spans="2:25" x14ac:dyDescent="0.25">
      <c r="K29" s="43"/>
      <c r="L29" s="48">
        <v>4.4889999999999999</v>
      </c>
      <c r="M29" s="45"/>
      <c r="N29" s="45" t="s">
        <v>38</v>
      </c>
    </row>
    <row r="30" spans="2:25" x14ac:dyDescent="0.25">
      <c r="K30" s="43"/>
      <c r="L30" s="48">
        <v>4.5759999999999996</v>
      </c>
      <c r="M30" s="45"/>
      <c r="N30" s="45" t="s">
        <v>38</v>
      </c>
    </row>
    <row r="31" spans="2:25" x14ac:dyDescent="0.25">
      <c r="K31" s="43"/>
      <c r="L31" s="48">
        <v>5.8</v>
      </c>
      <c r="M31">
        <v>61889</v>
      </c>
      <c r="N31" s="45" t="s">
        <v>39</v>
      </c>
    </row>
    <row r="32" spans="2:25" x14ac:dyDescent="0.25">
      <c r="K32" s="43"/>
      <c r="L32" s="48">
        <v>10.304</v>
      </c>
      <c r="M32">
        <v>160444</v>
      </c>
      <c r="N32" s="45" t="s">
        <v>30</v>
      </c>
    </row>
    <row r="33" spans="11:14" x14ac:dyDescent="0.25">
      <c r="K33" s="43"/>
      <c r="L33" s="46" t="s">
        <v>3</v>
      </c>
      <c r="M33" s="45">
        <f>SUM(M29:M32)</f>
        <v>222333</v>
      </c>
      <c r="N33" s="45"/>
    </row>
    <row r="34" spans="11:14" x14ac:dyDescent="0.25">
      <c r="K34" s="43"/>
      <c r="L34" s="43"/>
      <c r="M34" s="43">
        <f>M33-M32</f>
        <v>61889</v>
      </c>
      <c r="N34" s="45"/>
    </row>
    <row r="69" spans="3:11" x14ac:dyDescent="0.25">
      <c r="C69" s="80" t="s">
        <v>2</v>
      </c>
      <c r="D69" s="80" t="s">
        <v>0</v>
      </c>
      <c r="E69" s="2" t="s">
        <v>35</v>
      </c>
      <c r="F69" s="2"/>
      <c r="G69" s="26" t="s">
        <v>36</v>
      </c>
      <c r="H69" s="26"/>
      <c r="I69" s="27"/>
      <c r="J69" s="2" t="s">
        <v>40</v>
      </c>
      <c r="K69" s="3" t="s">
        <v>3</v>
      </c>
    </row>
    <row r="70" spans="3:11" ht="15.75" thickBot="1" x14ac:dyDescent="0.3">
      <c r="C70" s="81"/>
      <c r="D70" s="81"/>
      <c r="E70" s="5" t="s">
        <v>29</v>
      </c>
      <c r="F70" s="5"/>
      <c r="G70" s="42" t="s">
        <v>29</v>
      </c>
      <c r="H70" s="4"/>
      <c r="I70" s="6"/>
      <c r="J70" s="5" t="s">
        <v>29</v>
      </c>
      <c r="K70" s="7" t="s">
        <v>29</v>
      </c>
    </row>
    <row r="71" spans="3:11" x14ac:dyDescent="0.25">
      <c r="C71" s="78" t="s">
        <v>4</v>
      </c>
      <c r="D71" s="1" t="s">
        <v>5</v>
      </c>
      <c r="E71" s="30" t="e">
        <f>AVERAGE('S1'!#REF!,'S2'!#REF!)</f>
        <v>#REF!</v>
      </c>
      <c r="F71" s="30"/>
      <c r="G71" s="9" t="e">
        <f>AVERAGE('S1'!#REF!,'S2'!#REF!)</f>
        <v>#REF!</v>
      </c>
      <c r="H71" s="9"/>
      <c r="I71" s="8"/>
      <c r="J71" s="30"/>
      <c r="K71" s="35" t="e">
        <f>AVERAGE('S1'!#REF!,'S2'!#REF!)</f>
        <v>#REF!</v>
      </c>
    </row>
    <row r="72" spans="3:11" x14ac:dyDescent="0.25">
      <c r="C72" s="79"/>
      <c r="D72" s="10" t="s">
        <v>6</v>
      </c>
      <c r="E72" s="31" t="e">
        <f>AVERAGE('S1'!#REF!,'S2'!#REF!)</f>
        <v>#REF!</v>
      </c>
      <c r="F72" s="31"/>
      <c r="G72" s="12" t="e">
        <f>AVERAGE('S1'!#REF!,'S2'!#REF!)</f>
        <v>#REF!</v>
      </c>
      <c r="H72" s="12"/>
      <c r="I72" s="11"/>
      <c r="J72" s="31"/>
      <c r="K72" s="36" t="e">
        <f>AVERAGE('S1'!#REF!,'S2'!#REF!)</f>
        <v>#REF!</v>
      </c>
    </row>
    <row r="73" spans="3:11" x14ac:dyDescent="0.25">
      <c r="C73" s="13" t="s">
        <v>7</v>
      </c>
      <c r="D73" s="14" t="s">
        <v>8</v>
      </c>
      <c r="E73" s="32" t="e">
        <f>AVERAGE('S1'!#REF!,'S2'!#REF!)</f>
        <v>#REF!</v>
      </c>
      <c r="F73" s="32"/>
      <c r="G73" s="16" t="e">
        <f>AVERAGE('S1'!#REF!,'S2'!#REF!)</f>
        <v>#REF!</v>
      </c>
      <c r="H73" s="16"/>
      <c r="I73" s="15"/>
      <c r="J73" s="32"/>
      <c r="K73" s="37" t="e">
        <f>AVERAGE('S1'!#REF!,'S2'!#REF!)</f>
        <v>#REF!</v>
      </c>
    </row>
    <row r="74" spans="3:11" x14ac:dyDescent="0.25">
      <c r="C74" s="77" t="s">
        <v>9</v>
      </c>
      <c r="D74" s="17" t="s">
        <v>10</v>
      </c>
      <c r="E74" s="33" t="e">
        <f>AVERAGE('S1'!#REF!,'S2'!#REF!)</f>
        <v>#REF!</v>
      </c>
      <c r="F74" s="33"/>
      <c r="G74" s="19" t="e">
        <f>AVERAGE('S1'!#REF!,'S2'!#REF!)</f>
        <v>#REF!</v>
      </c>
      <c r="H74" s="19"/>
      <c r="I74" s="18"/>
      <c r="J74" s="33"/>
      <c r="K74" s="38" t="e">
        <f>AVERAGE('S1'!#REF!,'S2'!#REF!)</f>
        <v>#REF!</v>
      </c>
    </row>
    <row r="75" spans="3:11" ht="24" x14ac:dyDescent="0.25">
      <c r="C75" s="78"/>
      <c r="D75" s="1" t="s">
        <v>27</v>
      </c>
      <c r="E75" s="33" t="e">
        <f>AVERAGE('S1'!#REF!)</f>
        <v>#REF!</v>
      </c>
      <c r="F75" s="33"/>
      <c r="G75" s="19" t="e">
        <f>AVERAGE('S1'!#REF!)</f>
        <v>#REF!</v>
      </c>
      <c r="H75" s="19"/>
      <c r="I75" s="18"/>
      <c r="J75" s="33"/>
      <c r="K75" s="38" t="e">
        <f>AVERAGE('S1'!#REF!)</f>
        <v>#REF!</v>
      </c>
    </row>
    <row r="76" spans="3:11" x14ac:dyDescent="0.25">
      <c r="C76" s="78"/>
      <c r="D76" s="1" t="s">
        <v>11</v>
      </c>
      <c r="E76" s="30" t="e">
        <f>AVERAGE('S1'!#REF!,'S2'!#REF!)</f>
        <v>#REF!</v>
      </c>
      <c r="F76" s="30"/>
      <c r="G76" s="9" t="e">
        <f>AVERAGE('S1'!#REF!,'S2'!#REF!)</f>
        <v>#REF!</v>
      </c>
      <c r="H76" s="9"/>
      <c r="I76" s="8"/>
      <c r="J76" s="30"/>
      <c r="K76" s="39" t="e">
        <f>AVERAGE('S1'!#REF!,'S2'!#REF!)</f>
        <v>#REF!</v>
      </c>
    </row>
    <row r="77" spans="3:11" x14ac:dyDescent="0.25">
      <c r="C77" s="79"/>
      <c r="D77" s="10" t="s">
        <v>12</v>
      </c>
      <c r="E77" s="31" t="e">
        <f>AVERAGE('S1'!#REF!,'S2'!#REF!)</f>
        <v>#REF!</v>
      </c>
      <c r="F77" s="31"/>
      <c r="G77" s="12" t="e">
        <f>AVERAGE('S1'!#REF!,'S2'!#REF!)</f>
        <v>#REF!</v>
      </c>
      <c r="H77" s="12"/>
      <c r="I77" s="11"/>
      <c r="J77" s="31"/>
      <c r="K77" s="36" t="e">
        <f>AVERAGE('S1'!#REF!,'S2'!#REF!)</f>
        <v>#REF!</v>
      </c>
    </row>
    <row r="78" spans="3:11" x14ac:dyDescent="0.25">
      <c r="C78" s="77" t="s">
        <v>13</v>
      </c>
      <c r="D78" s="17" t="s">
        <v>1</v>
      </c>
      <c r="E78" s="33" t="e">
        <f>AVERAGE('S1'!#REF!,'S2'!#REF!)</f>
        <v>#REF!</v>
      </c>
      <c r="F78" s="33"/>
      <c r="G78" s="19" t="e">
        <f>AVERAGE('S1'!#REF!,'S2'!#REF!)</f>
        <v>#REF!</v>
      </c>
      <c r="H78" s="19"/>
      <c r="I78" s="18"/>
      <c r="J78" s="33"/>
      <c r="K78" s="38" t="e">
        <f>AVERAGE('S1'!#REF!,'S2'!#REF!)</f>
        <v>#REF!</v>
      </c>
    </row>
    <row r="79" spans="3:11" x14ac:dyDescent="0.25">
      <c r="C79" s="78"/>
      <c r="D79" s="1" t="s">
        <v>14</v>
      </c>
      <c r="E79" s="30" t="e">
        <f>AVERAGE('S1'!#REF!,'S2'!#REF!)</f>
        <v>#REF!</v>
      </c>
      <c r="F79" s="30"/>
      <c r="G79" s="9" t="e">
        <f>AVERAGE('S1'!#REF!,'S2'!#REF!)</f>
        <v>#REF!</v>
      </c>
      <c r="H79" s="9"/>
      <c r="I79" s="8"/>
      <c r="J79" s="30"/>
      <c r="K79" s="39" t="e">
        <f>AVERAGE('S1'!#REF!,'S2'!#REF!)</f>
        <v>#REF!</v>
      </c>
    </row>
    <row r="80" spans="3:11" x14ac:dyDescent="0.25">
      <c r="C80" s="79"/>
      <c r="D80" s="10" t="s">
        <v>15</v>
      </c>
      <c r="E80" s="31" t="e">
        <f>AVERAGE('S1'!#REF!,'S2'!#REF!)</f>
        <v>#REF!</v>
      </c>
      <c r="F80" s="31"/>
      <c r="G80" s="12" t="e">
        <f>AVERAGE('S1'!#REF!,'S2'!#REF!)</f>
        <v>#REF!</v>
      </c>
      <c r="H80" s="12"/>
      <c r="I80" s="11"/>
      <c r="J80" s="31"/>
      <c r="K80" s="36" t="e">
        <f>AVERAGE('S1'!#REF!,'S2'!#REF!)</f>
        <v>#REF!</v>
      </c>
    </row>
    <row r="81" spans="3:11" x14ac:dyDescent="0.25">
      <c r="C81" s="77" t="s">
        <v>16</v>
      </c>
      <c r="D81" s="17" t="s">
        <v>17</v>
      </c>
      <c r="E81" s="33" t="e">
        <f>AVERAGE('S1'!#REF!,'S2'!#REF!)</f>
        <v>#REF!</v>
      </c>
      <c r="F81" s="33"/>
      <c r="G81" s="19" t="e">
        <f>AVERAGE('S1'!#REF!,'S2'!#REF!)</f>
        <v>#REF!</v>
      </c>
      <c r="H81" s="19"/>
      <c r="I81" s="18"/>
      <c r="J81" s="33"/>
      <c r="K81" s="38" t="e">
        <f>AVERAGE('S1'!#REF!,'S2'!#REF!)</f>
        <v>#REF!</v>
      </c>
    </row>
    <row r="82" spans="3:11" x14ac:dyDescent="0.25">
      <c r="C82" s="78"/>
      <c r="D82" s="1" t="s">
        <v>18</v>
      </c>
      <c r="E82" s="30" t="e">
        <f>AVERAGE('S1'!#REF!,'S2'!#REF!)</f>
        <v>#REF!</v>
      </c>
      <c r="F82" s="30"/>
      <c r="G82" s="9" t="e">
        <f>AVERAGE('S1'!#REF!,'S2'!#REF!)</f>
        <v>#REF!</v>
      </c>
      <c r="H82" s="9"/>
      <c r="I82" s="8"/>
      <c r="J82" s="30"/>
      <c r="K82" s="39" t="e">
        <f>AVERAGE('S1'!#REF!,'S2'!#REF!)</f>
        <v>#REF!</v>
      </c>
    </row>
    <row r="83" spans="3:11" ht="24" x14ac:dyDescent="0.25">
      <c r="C83" s="78"/>
      <c r="D83" s="1" t="s">
        <v>28</v>
      </c>
      <c r="E83" s="30" t="e">
        <f>AVERAGE('S1'!#REF!,'S2'!#REF!)</f>
        <v>#REF!</v>
      </c>
      <c r="F83" s="30"/>
      <c r="G83" s="9" t="e">
        <f>AVERAGE('S1'!#REF!,'S2'!#REF!)</f>
        <v>#REF!</v>
      </c>
      <c r="H83" s="9"/>
      <c r="I83" s="8"/>
      <c r="J83" s="30"/>
      <c r="K83" s="39" t="e">
        <f>AVERAGE('S1'!#REF!,'S2'!#REF!)</f>
        <v>#REF!</v>
      </c>
    </row>
    <row r="84" spans="3:11" x14ac:dyDescent="0.25">
      <c r="C84" s="78"/>
      <c r="D84" s="1" t="s">
        <v>19</v>
      </c>
      <c r="E84" s="30" t="e">
        <f>AVERAGE('S1'!#REF!,'S2'!#REF!)</f>
        <v>#REF!</v>
      </c>
      <c r="F84" s="30"/>
      <c r="G84" s="9" t="e">
        <f>AVERAGE('S1'!#REF!,'S2'!#REF!)</f>
        <v>#REF!</v>
      </c>
      <c r="H84" s="9"/>
      <c r="I84" s="8"/>
      <c r="J84" s="30"/>
      <c r="K84" s="39" t="e">
        <f>AVERAGE('S1'!#REF!,'S2'!#REF!)</f>
        <v>#REF!</v>
      </c>
    </row>
    <row r="85" spans="3:11" x14ac:dyDescent="0.25">
      <c r="C85" s="78"/>
      <c r="D85" s="1" t="s">
        <v>20</v>
      </c>
      <c r="E85" s="30" t="e">
        <f>AVERAGE('S1'!#REF!,'S2'!#REF!)</f>
        <v>#REF!</v>
      </c>
      <c r="F85" s="30"/>
      <c r="G85" s="9" t="e">
        <f>AVERAGE('S1'!#REF!,'S2'!#REF!)</f>
        <v>#REF!</v>
      </c>
      <c r="H85" s="9"/>
      <c r="I85" s="8"/>
      <c r="J85" s="30"/>
      <c r="K85" s="39" t="e">
        <f>AVERAGE('S1'!#REF!,'S2'!#REF!)</f>
        <v>#REF!</v>
      </c>
    </row>
    <row r="86" spans="3:11" x14ac:dyDescent="0.25">
      <c r="C86" s="79"/>
      <c r="D86" s="10" t="s">
        <v>21</v>
      </c>
      <c r="E86" s="31" t="e">
        <f>AVERAGE('S1'!#REF!,'S2'!#REF!)</f>
        <v>#REF!</v>
      </c>
      <c r="F86" s="31"/>
      <c r="G86" s="12" t="e">
        <f>AVERAGE('S1'!#REF!,'S2'!#REF!)</f>
        <v>#REF!</v>
      </c>
      <c r="H86" s="12"/>
      <c r="I86" s="11"/>
      <c r="J86" s="31"/>
      <c r="K86" s="36" t="e">
        <f>AVERAGE('S1'!#REF!,'S2'!#REF!)</f>
        <v>#REF!</v>
      </c>
    </row>
    <row r="87" spans="3:11" x14ac:dyDescent="0.25">
      <c r="C87" s="77" t="s">
        <v>22</v>
      </c>
      <c r="D87" s="17" t="s">
        <v>23</v>
      </c>
      <c r="E87" s="33" t="e">
        <f>AVERAGE('S1'!#REF!,'S2'!#REF!)</f>
        <v>#REF!</v>
      </c>
      <c r="F87" s="33"/>
      <c r="G87" s="19" t="e">
        <f>AVERAGE('S1'!#REF!,'S2'!#REF!)</f>
        <v>#REF!</v>
      </c>
      <c r="H87" s="19"/>
      <c r="I87" s="18"/>
      <c r="J87" s="33"/>
      <c r="K87" s="38" t="e">
        <f>AVERAGE('S1'!#REF!,'S2'!#REF!)</f>
        <v>#REF!</v>
      </c>
    </row>
    <row r="88" spans="3:11" x14ac:dyDescent="0.25">
      <c r="C88" s="79"/>
      <c r="D88" s="10" t="s">
        <v>24</v>
      </c>
      <c r="E88" s="31" t="e">
        <f>AVERAGE('S1'!#REF!,'S2'!#REF!)</f>
        <v>#REF!</v>
      </c>
      <c r="F88" s="31"/>
      <c r="G88" s="12" t="e">
        <f>AVERAGE('S1'!#REF!,'S2'!#REF!)</f>
        <v>#REF!</v>
      </c>
      <c r="H88" s="12"/>
      <c r="I88" s="11"/>
      <c r="J88" s="31"/>
      <c r="K88" s="36" t="e">
        <f>AVERAGE('S1'!#REF!,'S2'!#REF!)</f>
        <v>#REF!</v>
      </c>
    </row>
    <row r="89" spans="3:11" ht="15.75" thickBot="1" x14ac:dyDescent="0.3">
      <c r="C89" s="20" t="s">
        <v>25</v>
      </c>
      <c r="D89" s="21" t="s">
        <v>26</v>
      </c>
      <c r="E89" s="34" t="e">
        <f>AVERAGE('S1'!#REF!,'S2'!#REF!)</f>
        <v>#REF!</v>
      </c>
      <c r="F89" s="34"/>
      <c r="G89" s="29" t="e">
        <f>AVERAGE('S1'!#REF!,'S2'!#REF!)</f>
        <v>#REF!</v>
      </c>
      <c r="H89" s="23"/>
      <c r="I89" s="22"/>
      <c r="J89" s="34"/>
      <c r="K89" s="40" t="e">
        <f>AVERAGE('S1'!#REF!,'S2'!#REF!)</f>
        <v>#REF!</v>
      </c>
    </row>
  </sheetData>
  <mergeCells count="16">
    <mergeCell ref="B2:B3"/>
    <mergeCell ref="C2:C3"/>
    <mergeCell ref="B5:B6"/>
    <mergeCell ref="B8:B11"/>
    <mergeCell ref="B26:G27"/>
    <mergeCell ref="B25:J25"/>
    <mergeCell ref="B21:B22"/>
    <mergeCell ref="B12:B14"/>
    <mergeCell ref="B15:B20"/>
    <mergeCell ref="C81:C86"/>
    <mergeCell ref="C87:C88"/>
    <mergeCell ref="C69:C70"/>
    <mergeCell ref="D69:D70"/>
    <mergeCell ref="C71:C72"/>
    <mergeCell ref="C74:C77"/>
    <mergeCell ref="C78:C80"/>
  </mergeCells>
  <pageMargins left="0.7" right="0.7" top="0.75" bottom="0.75" header="0.3" footer="0.3"/>
  <pageSetup orientation="portrait" r:id="rId1"/>
  <drawing r:id="rId2"/>
  <legacyDrawing r:id="rId3"/>
  <oleObjects>
    <mc:AlternateContent xmlns:mc="http://schemas.openxmlformats.org/markup-compatibility/2006">
      <mc:Choice Requires="x14">
        <oleObject progId="ChemDraw.Document.6.0" shapeId="1037" r:id="rId4">
          <objectPr defaultSize="0" r:id="rId5">
            <anchor moveWithCells="1">
              <from>
                <xdr:col>10</xdr:col>
                <xdr:colOff>457200</xdr:colOff>
                <xdr:row>38</xdr:row>
                <xdr:rowOff>123825</xdr:rowOff>
              </from>
              <to>
                <xdr:col>12</xdr:col>
                <xdr:colOff>95250</xdr:colOff>
                <xdr:row>41</xdr:row>
                <xdr:rowOff>114300</xdr:rowOff>
              </to>
            </anchor>
          </objectPr>
        </oleObject>
      </mc:Choice>
      <mc:Fallback>
        <oleObject progId="ChemDraw.Document.6.0" shapeId="1037" r:id="rId4"/>
      </mc:Fallback>
    </mc:AlternateContent>
    <mc:AlternateContent xmlns:mc="http://schemas.openxmlformats.org/markup-compatibility/2006">
      <mc:Choice Requires="x14">
        <oleObject progId="ChemDraw.Document.6.0" shapeId="1038" r:id="rId6">
          <objectPr defaultSize="0" r:id="rId7">
            <anchor moveWithCells="1">
              <from>
                <xdr:col>10</xdr:col>
                <xdr:colOff>47625</xdr:colOff>
                <xdr:row>43</xdr:row>
                <xdr:rowOff>85725</xdr:rowOff>
              </from>
              <to>
                <xdr:col>11</xdr:col>
                <xdr:colOff>285750</xdr:colOff>
                <xdr:row>46</xdr:row>
                <xdr:rowOff>66675</xdr:rowOff>
              </to>
            </anchor>
          </objectPr>
        </oleObject>
      </mc:Choice>
      <mc:Fallback>
        <oleObject progId="ChemDraw.Document.6.0" shapeId="1038" r:id="rId6"/>
      </mc:Fallback>
    </mc:AlternateContent>
    <mc:AlternateContent xmlns:mc="http://schemas.openxmlformats.org/markup-compatibility/2006">
      <mc:Choice Requires="x14">
        <oleObject progId="ChemDraw.Document.6.0" shapeId="1039" r:id="rId8">
          <objectPr defaultSize="0" r:id="rId9">
            <anchor moveWithCells="1">
              <from>
                <xdr:col>0</xdr:col>
                <xdr:colOff>514350</xdr:colOff>
                <xdr:row>0</xdr:row>
                <xdr:rowOff>38100</xdr:rowOff>
              </from>
              <to>
                <xdr:col>9</xdr:col>
                <xdr:colOff>295275</xdr:colOff>
                <xdr:row>0</xdr:row>
                <xdr:rowOff>1000125</xdr:rowOff>
              </to>
            </anchor>
          </objectPr>
        </oleObject>
      </mc:Choice>
      <mc:Fallback>
        <oleObject progId="ChemDraw.Document.6.0" shapeId="1039" r:id="rId8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C2FDB5-4E21-4776-B7CD-FD70DAAF6D34}">
  <dimension ref="A1:J390"/>
  <sheetViews>
    <sheetView zoomScale="60" zoomScaleNormal="60" workbookViewId="0">
      <pane ySplit="22" topLeftCell="A228" activePane="bottomLeft" state="frozen"/>
      <selection pane="bottomLeft" activeCell="G16" sqref="G16"/>
    </sheetView>
  </sheetViews>
  <sheetFormatPr defaultRowHeight="15" x14ac:dyDescent="0.25"/>
  <cols>
    <col min="2" max="2" width="6.5703125" bestFit="1" customWidth="1"/>
    <col min="4" max="4" width="32.85546875" customWidth="1"/>
    <col min="6" max="6" width="10" customWidth="1"/>
    <col min="10" max="10" width="9.140625" customWidth="1"/>
    <col min="11" max="11" width="9" customWidth="1"/>
    <col min="12" max="12" width="9.140625" customWidth="1"/>
    <col min="13" max="13" width="9.42578125" bestFit="1" customWidth="1"/>
  </cols>
  <sheetData>
    <row r="1" spans="2:10" x14ac:dyDescent="0.25">
      <c r="B1" s="80" t="s">
        <v>2</v>
      </c>
      <c r="C1" s="80" t="s">
        <v>0</v>
      </c>
      <c r="D1" s="25" t="s">
        <v>35</v>
      </c>
      <c r="E1" s="28" t="s">
        <v>36</v>
      </c>
      <c r="F1" s="26"/>
      <c r="G1" s="3" t="s">
        <v>3</v>
      </c>
    </row>
    <row r="2" spans="2:10" ht="15.75" thickBot="1" x14ac:dyDescent="0.3">
      <c r="B2" s="81"/>
      <c r="C2" s="81"/>
      <c r="D2" s="41" t="s">
        <v>29</v>
      </c>
      <c r="E2" s="42" t="s">
        <v>29</v>
      </c>
      <c r="F2" s="4" t="s">
        <v>37</v>
      </c>
      <c r="G2" s="7" t="s">
        <v>29</v>
      </c>
      <c r="J2" s="47"/>
    </row>
    <row r="3" spans="2:10" x14ac:dyDescent="0.25">
      <c r="B3" s="78" t="s">
        <v>4</v>
      </c>
      <c r="C3" s="1" t="s">
        <v>5</v>
      </c>
      <c r="D3" s="51">
        <f>E138</f>
        <v>0</v>
      </c>
      <c r="E3" s="56">
        <f>F138</f>
        <v>0.34918325965667935</v>
      </c>
      <c r="F3" s="9">
        <f>H138</f>
        <v>88.959622008620215</v>
      </c>
      <c r="G3" s="69">
        <f>D3+E3</f>
        <v>0.34918325965667935</v>
      </c>
      <c r="J3" s="47"/>
    </row>
    <row r="4" spans="2:10" x14ac:dyDescent="0.25">
      <c r="B4" s="79"/>
      <c r="C4" s="10" t="s">
        <v>6</v>
      </c>
      <c r="D4" s="52">
        <f>E119</f>
        <v>7.0095945674163284E-3</v>
      </c>
      <c r="E4" s="57">
        <f>F119</f>
        <v>0.33525973949152343</v>
      </c>
      <c r="F4" s="12">
        <f>H119</f>
        <v>91.700336997371068</v>
      </c>
      <c r="G4" s="69">
        <f t="shared" ref="G4:G22" si="0">D4+E4</f>
        <v>0.34226933405893978</v>
      </c>
      <c r="J4" s="50"/>
    </row>
    <row r="5" spans="2:10" x14ac:dyDescent="0.25">
      <c r="B5" s="13" t="s">
        <v>7</v>
      </c>
      <c r="C5" s="14" t="s">
        <v>8</v>
      </c>
      <c r="D5" s="53">
        <f>E62</f>
        <v>0</v>
      </c>
      <c r="E5" s="58">
        <f>F62</f>
        <v>0.34947280885209481</v>
      </c>
      <c r="F5" s="16">
        <f>H62</f>
        <v>88.904870988936835</v>
      </c>
      <c r="G5" s="69">
        <f t="shared" si="0"/>
        <v>0.34947280885209481</v>
      </c>
    </row>
    <row r="6" spans="2:10" x14ac:dyDescent="0.25">
      <c r="B6" s="77" t="s">
        <v>9</v>
      </c>
      <c r="C6" s="17" t="s">
        <v>10</v>
      </c>
      <c r="D6" s="54">
        <f>E27</f>
        <v>0</v>
      </c>
      <c r="E6" s="59">
        <f>F27</f>
        <v>0.32758896392240799</v>
      </c>
      <c r="F6" s="19">
        <f>H27</f>
        <v>90.808050465605277</v>
      </c>
      <c r="G6" s="69">
        <f t="shared" si="0"/>
        <v>0.32758896392240799</v>
      </c>
    </row>
    <row r="7" spans="2:10" x14ac:dyDescent="0.25">
      <c r="B7" s="78"/>
      <c r="C7" s="1" t="s">
        <v>27</v>
      </c>
      <c r="D7" s="51">
        <f>E42</f>
        <v>0</v>
      </c>
      <c r="E7" s="56">
        <f>F42</f>
        <v>0.34742998958651611</v>
      </c>
      <c r="F7" s="9">
        <f>H42</f>
        <v>89.170271191916299</v>
      </c>
      <c r="G7" s="69">
        <f t="shared" si="0"/>
        <v>0.34742998958651611</v>
      </c>
    </row>
    <row r="8" spans="2:10" x14ac:dyDescent="0.25">
      <c r="B8" s="78"/>
      <c r="C8" s="1" t="s">
        <v>11</v>
      </c>
      <c r="D8" s="51">
        <f>E100</f>
        <v>0.27271357541057706</v>
      </c>
      <c r="E8" s="56">
        <f>F100</f>
        <v>5.2361006478830796E-2</v>
      </c>
      <c r="F8" s="9">
        <f>H100</f>
        <v>100</v>
      </c>
      <c r="G8" s="69">
        <f t="shared" si="0"/>
        <v>0.32507458188940785</v>
      </c>
      <c r="I8" s="72" t="s">
        <v>49</v>
      </c>
    </row>
    <row r="9" spans="2:10" x14ac:dyDescent="0.25">
      <c r="B9" s="79"/>
      <c r="C9" s="10" t="s">
        <v>12</v>
      </c>
      <c r="D9" s="52">
        <f>E82</f>
        <v>0.27473616982451871</v>
      </c>
      <c r="E9" s="57">
        <f>F82</f>
        <v>4.3520574191782485E-2</v>
      </c>
      <c r="F9" s="12">
        <f>H82</f>
        <v>100</v>
      </c>
      <c r="G9" s="69">
        <f t="shared" si="0"/>
        <v>0.31825674401630122</v>
      </c>
    </row>
    <row r="10" spans="2:10" x14ac:dyDescent="0.25">
      <c r="B10" s="77" t="s">
        <v>13</v>
      </c>
      <c r="C10" s="17" t="s">
        <v>1</v>
      </c>
      <c r="D10" s="54">
        <f>E177</f>
        <v>0.30580661510057799</v>
      </c>
      <c r="E10" s="59">
        <f>F177</f>
        <v>1.2646160900676955E-2</v>
      </c>
      <c r="F10" s="19">
        <f>H177</f>
        <v>100</v>
      </c>
      <c r="G10" s="69">
        <f t="shared" si="0"/>
        <v>0.31845277600125493</v>
      </c>
      <c r="I10" t="s">
        <v>50</v>
      </c>
    </row>
    <row r="11" spans="2:10" x14ac:dyDescent="0.25">
      <c r="B11" s="78"/>
      <c r="C11" s="1" t="s">
        <v>14</v>
      </c>
      <c r="D11" s="51">
        <f>E157</f>
        <v>0.21459309612451918</v>
      </c>
      <c r="E11" s="56">
        <f>F157</f>
        <v>0.10805904906555039</v>
      </c>
      <c r="F11" s="9">
        <f>H157</f>
        <v>100</v>
      </c>
      <c r="G11" s="69">
        <f t="shared" si="0"/>
        <v>0.32265214519006957</v>
      </c>
      <c r="I11" t="s">
        <v>51</v>
      </c>
    </row>
    <row r="12" spans="2:10" x14ac:dyDescent="0.25">
      <c r="B12" s="79"/>
      <c r="C12" s="10" t="s">
        <v>15</v>
      </c>
      <c r="D12" s="52">
        <f>E196</f>
        <v>1.1636248677699013E-2</v>
      </c>
      <c r="E12" s="57">
        <f>F196</f>
        <v>0.33760320027236362</v>
      </c>
      <c r="F12" s="12">
        <f>H196</f>
        <v>95.289117790063202</v>
      </c>
      <c r="G12" s="69">
        <f t="shared" si="0"/>
        <v>0.34923944895006265</v>
      </c>
      <c r="I12" t="s">
        <v>52</v>
      </c>
    </row>
    <row r="13" spans="2:10" x14ac:dyDescent="0.25">
      <c r="B13" s="77" t="s">
        <v>16</v>
      </c>
      <c r="C13" s="17" t="s">
        <v>17</v>
      </c>
      <c r="D13" s="54">
        <f>E308</f>
        <v>0.29205535093456336</v>
      </c>
      <c r="E13" s="59">
        <f>F308</f>
        <v>2.8805663603088821E-2</v>
      </c>
      <c r="F13" s="19">
        <f>H308</f>
        <v>100</v>
      </c>
      <c r="G13" s="69">
        <f t="shared" si="0"/>
        <v>0.3208610145376522</v>
      </c>
    </row>
    <row r="14" spans="2:10" x14ac:dyDescent="0.25">
      <c r="B14" s="78"/>
      <c r="C14" s="1" t="s">
        <v>18</v>
      </c>
      <c r="D14" s="51">
        <f>E215</f>
        <v>2.2792766011660286E-2</v>
      </c>
      <c r="E14" s="56">
        <f>F215</f>
        <v>0.30453853293939925</v>
      </c>
      <c r="F14" s="9">
        <f>H215</f>
        <v>100</v>
      </c>
      <c r="G14" s="69">
        <f t="shared" si="0"/>
        <v>0.32733129895105956</v>
      </c>
    </row>
    <row r="15" spans="2:10" ht="24" x14ac:dyDescent="0.25">
      <c r="B15" s="78"/>
      <c r="C15" s="1" t="s">
        <v>53</v>
      </c>
      <c r="D15" s="51">
        <f>E234</f>
        <v>7.4870783663469869E-3</v>
      </c>
      <c r="E15" s="56">
        <f>F234</f>
        <v>0.31696692659317022</v>
      </c>
      <c r="F15" s="9">
        <f>H234</f>
        <v>96.078874938732412</v>
      </c>
      <c r="G15" s="69">
        <f t="shared" si="0"/>
        <v>0.32445400495951721</v>
      </c>
    </row>
    <row r="16" spans="2:10" ht="24" x14ac:dyDescent="0.25">
      <c r="B16" s="78"/>
      <c r="C16" s="1" t="s">
        <v>54</v>
      </c>
      <c r="D16" s="51">
        <f>E254</f>
        <v>5.247449574114587E-3</v>
      </c>
      <c r="E16" s="56">
        <f>F254</f>
        <v>0.18717908237292979</v>
      </c>
      <c r="F16" s="9">
        <f>H254</f>
        <v>96.031809783918391</v>
      </c>
      <c r="G16" s="69">
        <f t="shared" si="0"/>
        <v>0.19242653194704437</v>
      </c>
    </row>
    <row r="17" spans="1:9" x14ac:dyDescent="0.25">
      <c r="B17" s="78"/>
      <c r="C17" s="1" t="s">
        <v>19</v>
      </c>
      <c r="D17" s="51">
        <f>E289</f>
        <v>0.28843383653249322</v>
      </c>
      <c r="E17" s="56">
        <f>F289</f>
        <v>3.1708573904692755E-2</v>
      </c>
      <c r="F17" s="9">
        <f>H289</f>
        <v>100</v>
      </c>
      <c r="G17" s="69">
        <f t="shared" si="0"/>
        <v>0.32014241043718594</v>
      </c>
    </row>
    <row r="18" spans="1:9" x14ac:dyDescent="0.25">
      <c r="B18" s="78"/>
      <c r="C18" s="1" t="s">
        <v>20</v>
      </c>
      <c r="D18" s="51">
        <f>E271</f>
        <v>0.29948709294406239</v>
      </c>
      <c r="E18" s="56">
        <f>F271</f>
        <v>2.0600661776671469E-2</v>
      </c>
      <c r="F18" s="9">
        <f>H271</f>
        <v>100</v>
      </c>
      <c r="G18" s="69">
        <f t="shared" si="0"/>
        <v>0.32008775472073386</v>
      </c>
    </row>
    <row r="19" spans="1:9" x14ac:dyDescent="0.25">
      <c r="B19" s="79"/>
      <c r="C19" s="10" t="s">
        <v>21</v>
      </c>
      <c r="D19" s="52">
        <f>E326</f>
        <v>0.28593218835910017</v>
      </c>
      <c r="E19" s="57">
        <f>F326</f>
        <v>3.3503798516066094E-2</v>
      </c>
      <c r="F19" s="12">
        <f>H326</f>
        <v>100</v>
      </c>
      <c r="G19" s="69">
        <f t="shared" si="0"/>
        <v>0.31943598687516628</v>
      </c>
    </row>
    <row r="20" spans="1:9" x14ac:dyDescent="0.25">
      <c r="B20" s="77" t="s">
        <v>22</v>
      </c>
      <c r="C20" s="17" t="s">
        <v>23</v>
      </c>
      <c r="D20" s="54">
        <f>E364</f>
        <v>0.30744114612643031</v>
      </c>
      <c r="E20" s="59">
        <f>F364</f>
        <v>0</v>
      </c>
      <c r="F20" s="19"/>
      <c r="G20" s="69">
        <f t="shared" si="0"/>
        <v>0.30744114612643031</v>
      </c>
    </row>
    <row r="21" spans="1:9" x14ac:dyDescent="0.25">
      <c r="B21" s="79"/>
      <c r="C21" s="10" t="s">
        <v>24</v>
      </c>
      <c r="D21" s="52">
        <f>E344</f>
        <v>0.31275423728813562</v>
      </c>
      <c r="E21" s="57">
        <f>F344</f>
        <v>0</v>
      </c>
      <c r="F21" s="12"/>
      <c r="G21" s="69">
        <f t="shared" si="0"/>
        <v>0.31275423728813562</v>
      </c>
    </row>
    <row r="22" spans="1:9" ht="15.75" thickBot="1" x14ac:dyDescent="0.3">
      <c r="B22" s="20" t="s">
        <v>25</v>
      </c>
      <c r="C22" s="21" t="s">
        <v>26</v>
      </c>
      <c r="D22" s="55">
        <f>E383</f>
        <v>0.32412554369199886</v>
      </c>
      <c r="E22" s="60">
        <f>F383</f>
        <v>0</v>
      </c>
      <c r="F22" s="23"/>
      <c r="G22" s="69">
        <f t="shared" si="0"/>
        <v>0.32412554369199886</v>
      </c>
    </row>
    <row r="24" spans="1:9" x14ac:dyDescent="0.25">
      <c r="A24" s="43"/>
      <c r="B24" s="43"/>
      <c r="C24" s="43"/>
      <c r="D24" s="43"/>
      <c r="E24" s="43"/>
      <c r="F24" s="43"/>
    </row>
    <row r="25" spans="1:9" x14ac:dyDescent="0.25">
      <c r="A25" s="72" t="s">
        <v>10</v>
      </c>
      <c r="B25" s="72"/>
      <c r="C25" s="72"/>
      <c r="D25" s="72"/>
      <c r="E25" s="72"/>
      <c r="F25" s="72"/>
      <c r="G25" s="72"/>
      <c r="H25" s="72"/>
      <c r="I25" s="72"/>
    </row>
    <row r="26" spans="1:9" x14ac:dyDescent="0.25">
      <c r="A26" s="72"/>
      <c r="B26" s="72" t="s">
        <v>31</v>
      </c>
      <c r="C26" s="72" t="s">
        <v>32</v>
      </c>
      <c r="D26" s="72" t="s">
        <v>33</v>
      </c>
      <c r="E26" s="72" t="s">
        <v>35</v>
      </c>
      <c r="F26" s="72" t="s">
        <v>36</v>
      </c>
      <c r="G26" s="72"/>
      <c r="H26" s="72" t="s">
        <v>41</v>
      </c>
      <c r="I26" s="72"/>
    </row>
    <row r="27" spans="1:9" x14ac:dyDescent="0.25">
      <c r="A27" s="72"/>
      <c r="B27" s="73">
        <v>4.4889999999999999</v>
      </c>
      <c r="C27" s="72">
        <v>50816</v>
      </c>
      <c r="D27" s="72" t="s">
        <v>38</v>
      </c>
      <c r="E27" s="74">
        <f>C29/C30</f>
        <v>0</v>
      </c>
      <c r="F27" s="74">
        <f>C27/C30+C28/C30</f>
        <v>0.32758896392240799</v>
      </c>
      <c r="G27" s="74"/>
      <c r="H27" s="75">
        <f>(C27-C28)/(C27+C28)*100</f>
        <v>90.808050465605277</v>
      </c>
      <c r="I27" s="72"/>
    </row>
    <row r="28" spans="1:9" x14ac:dyDescent="0.25">
      <c r="A28" s="72"/>
      <c r="B28" s="73">
        <v>4.5759999999999996</v>
      </c>
      <c r="C28" s="72">
        <v>2448</v>
      </c>
      <c r="D28" s="72" t="s">
        <v>38</v>
      </c>
      <c r="E28" s="72"/>
      <c r="F28" s="72"/>
      <c r="G28" s="72"/>
      <c r="H28" s="72"/>
      <c r="I28" s="72"/>
    </row>
    <row r="29" spans="1:9" x14ac:dyDescent="0.25">
      <c r="A29" s="72"/>
      <c r="B29" s="73">
        <v>5.8</v>
      </c>
      <c r="C29" s="72"/>
      <c r="D29" s="72" t="s">
        <v>48</v>
      </c>
      <c r="E29" s="72"/>
      <c r="F29" s="72"/>
      <c r="G29" s="72"/>
      <c r="H29" s="72"/>
      <c r="I29" s="72"/>
    </row>
    <row r="30" spans="1:9" x14ac:dyDescent="0.25">
      <c r="A30" s="72"/>
      <c r="B30" s="73">
        <v>10.304</v>
      </c>
      <c r="C30" s="72">
        <v>162594</v>
      </c>
      <c r="D30" s="72" t="s">
        <v>30</v>
      </c>
      <c r="E30" s="72"/>
      <c r="F30" s="72"/>
      <c r="G30" s="72"/>
      <c r="H30" s="72"/>
      <c r="I30" s="72"/>
    </row>
    <row r="31" spans="1:9" x14ac:dyDescent="0.25">
      <c r="A31" s="72"/>
      <c r="B31" s="76" t="s">
        <v>3</v>
      </c>
      <c r="C31" s="72">
        <f>SUM(C27:C30)</f>
        <v>215858</v>
      </c>
      <c r="D31" s="72"/>
      <c r="E31" s="72"/>
      <c r="F31" s="72"/>
      <c r="G31" s="72"/>
      <c r="H31" s="72"/>
      <c r="I31" s="72"/>
    </row>
    <row r="32" spans="1:9" x14ac:dyDescent="0.25">
      <c r="A32" s="72"/>
      <c r="B32" s="72"/>
      <c r="C32" s="72">
        <f>C31-C30</f>
        <v>53264</v>
      </c>
      <c r="D32" s="72"/>
      <c r="E32" s="72"/>
      <c r="F32" s="72"/>
      <c r="G32" s="72"/>
      <c r="H32" s="72"/>
      <c r="I32" s="72"/>
    </row>
    <row r="33" spans="1:9" x14ac:dyDescent="0.25">
      <c r="A33" s="72"/>
      <c r="B33" s="76"/>
      <c r="C33" s="72"/>
      <c r="D33" s="72"/>
      <c r="E33" s="72"/>
      <c r="F33" s="72"/>
      <c r="G33" s="72"/>
      <c r="H33" s="72"/>
      <c r="I33" s="72"/>
    </row>
    <row r="34" spans="1:9" x14ac:dyDescent="0.25">
      <c r="A34" s="72"/>
      <c r="B34" s="76"/>
      <c r="C34" s="72"/>
      <c r="D34" s="72"/>
      <c r="E34" s="72"/>
      <c r="F34" s="72"/>
      <c r="G34" s="72"/>
      <c r="H34" s="72"/>
      <c r="I34" s="72"/>
    </row>
    <row r="35" spans="1:9" x14ac:dyDescent="0.25">
      <c r="A35" s="43"/>
      <c r="B35" s="44"/>
      <c r="C35" s="43"/>
      <c r="D35" s="43"/>
      <c r="E35" s="43"/>
      <c r="F35" s="43"/>
      <c r="G35" s="43"/>
    </row>
    <row r="36" spans="1:9" x14ac:dyDescent="0.25">
      <c r="A36" s="43"/>
      <c r="B36" s="43"/>
      <c r="C36" s="43"/>
      <c r="D36" s="43"/>
      <c r="E36" s="43"/>
      <c r="F36" s="43"/>
      <c r="G36" s="43"/>
    </row>
    <row r="37" spans="1:9" x14ac:dyDescent="0.25">
      <c r="A37" s="43"/>
      <c r="B37" s="43"/>
      <c r="C37" s="43"/>
      <c r="D37" s="43"/>
      <c r="E37" s="43"/>
      <c r="F37" s="43"/>
      <c r="G37" s="43"/>
    </row>
    <row r="38" spans="1:9" x14ac:dyDescent="0.25">
      <c r="A38" s="43"/>
      <c r="B38" s="43"/>
      <c r="C38" s="43"/>
      <c r="D38" s="43"/>
      <c r="E38" s="43"/>
      <c r="F38" s="43"/>
      <c r="G38" s="43"/>
    </row>
    <row r="39" spans="1:9" x14ac:dyDescent="0.25">
      <c r="A39" s="43"/>
      <c r="B39" s="43"/>
      <c r="C39" s="43"/>
      <c r="D39" s="43"/>
      <c r="E39" s="43"/>
      <c r="F39" s="43"/>
      <c r="G39" s="43"/>
    </row>
    <row r="40" spans="1:9" x14ac:dyDescent="0.25">
      <c r="A40" s="72" t="s">
        <v>27</v>
      </c>
      <c r="B40" s="72"/>
      <c r="C40" s="72"/>
      <c r="D40" s="72"/>
      <c r="E40" s="72"/>
      <c r="F40" s="72"/>
      <c r="G40" s="72"/>
      <c r="H40" s="72"/>
      <c r="I40" s="72"/>
    </row>
    <row r="41" spans="1:9" x14ac:dyDescent="0.25">
      <c r="A41" s="72"/>
      <c r="B41" s="72" t="s">
        <v>31</v>
      </c>
      <c r="C41" s="72" t="s">
        <v>32</v>
      </c>
      <c r="D41" s="72" t="s">
        <v>33</v>
      </c>
      <c r="E41" s="72" t="s">
        <v>35</v>
      </c>
      <c r="F41" s="72" t="s">
        <v>36</v>
      </c>
      <c r="G41" s="72"/>
      <c r="H41" s="72" t="s">
        <v>41</v>
      </c>
      <c r="I41" s="72"/>
    </row>
    <row r="42" spans="1:9" x14ac:dyDescent="0.25">
      <c r="A42" s="72"/>
      <c r="B42" s="73">
        <v>4.4889999999999999</v>
      </c>
      <c r="C42" s="72">
        <v>52700</v>
      </c>
      <c r="D42" s="72" t="s">
        <v>38</v>
      </c>
      <c r="E42" s="74">
        <f>C44/C45</f>
        <v>0</v>
      </c>
      <c r="F42" s="74">
        <f>C42/C45+C43/C45</f>
        <v>0.34742998958651611</v>
      </c>
      <c r="G42" s="74"/>
      <c r="H42" s="75">
        <f>(C42-C43)/(C42+C43)*100</f>
        <v>89.170271191916299</v>
      </c>
      <c r="I42" s="72"/>
    </row>
    <row r="43" spans="1:9" x14ac:dyDescent="0.25">
      <c r="A43" s="72"/>
      <c r="B43" s="73">
        <v>4.5759999999999996</v>
      </c>
      <c r="C43" s="72">
        <v>3017</v>
      </c>
      <c r="D43" s="72" t="s">
        <v>38</v>
      </c>
      <c r="E43" s="72"/>
      <c r="F43" s="72"/>
      <c r="G43" s="72"/>
      <c r="H43" s="72"/>
      <c r="I43" s="72"/>
    </row>
    <row r="44" spans="1:9" x14ac:dyDescent="0.25">
      <c r="A44" s="72"/>
      <c r="B44" s="73">
        <v>5.8</v>
      </c>
      <c r="C44" s="72"/>
      <c r="D44" s="72" t="s">
        <v>39</v>
      </c>
      <c r="E44" s="72"/>
      <c r="F44" s="72"/>
      <c r="G44" s="72"/>
      <c r="H44" s="72"/>
      <c r="I44" s="72"/>
    </row>
    <row r="45" spans="1:9" x14ac:dyDescent="0.25">
      <c r="A45" s="72"/>
      <c r="B45" s="73">
        <v>10.304</v>
      </c>
      <c r="C45" s="72">
        <v>160369</v>
      </c>
      <c r="D45" s="72" t="s">
        <v>30</v>
      </c>
      <c r="E45" s="72"/>
      <c r="F45" s="72"/>
      <c r="G45" s="72"/>
      <c r="H45" s="72"/>
      <c r="I45" s="72"/>
    </row>
    <row r="46" spans="1:9" x14ac:dyDescent="0.25">
      <c r="A46" s="72"/>
      <c r="B46" s="76" t="s">
        <v>3</v>
      </c>
      <c r="C46" s="72">
        <f>SUM(C42:C45)</f>
        <v>216086</v>
      </c>
      <c r="D46" s="72"/>
      <c r="E46" s="72"/>
      <c r="F46" s="72"/>
      <c r="G46" s="72"/>
      <c r="H46" s="72"/>
      <c r="I46" s="72"/>
    </row>
    <row r="47" spans="1:9" x14ac:dyDescent="0.25">
      <c r="A47" s="72"/>
      <c r="B47" s="72"/>
      <c r="C47" s="72">
        <f>C46-C45</f>
        <v>55717</v>
      </c>
      <c r="D47" s="72"/>
      <c r="E47" s="72"/>
      <c r="F47" s="72"/>
      <c r="G47" s="72"/>
      <c r="H47" s="72"/>
      <c r="I47" s="72"/>
    </row>
    <row r="48" spans="1:9" x14ac:dyDescent="0.25">
      <c r="A48" s="72"/>
      <c r="B48" s="76"/>
      <c r="C48" s="72"/>
      <c r="D48" s="72"/>
      <c r="E48" s="72"/>
      <c r="F48" s="72"/>
      <c r="G48" s="72"/>
      <c r="H48" s="72"/>
      <c r="I48" s="72"/>
    </row>
    <row r="49" spans="1:9" x14ac:dyDescent="0.25">
      <c r="A49" s="72"/>
      <c r="B49" s="72"/>
      <c r="C49" s="72"/>
      <c r="D49" s="72"/>
      <c r="E49" s="72"/>
      <c r="F49" s="72"/>
      <c r="G49" s="72"/>
      <c r="H49" s="72"/>
      <c r="I49" s="72"/>
    </row>
    <row r="50" spans="1:9" x14ac:dyDescent="0.25">
      <c r="A50" s="43"/>
      <c r="B50" s="43"/>
      <c r="C50" s="43"/>
      <c r="D50" s="43"/>
      <c r="E50" s="43"/>
      <c r="F50" s="43"/>
      <c r="G50" s="43"/>
    </row>
    <row r="51" spans="1:9" x14ac:dyDescent="0.25">
      <c r="A51" s="43"/>
      <c r="B51" s="43"/>
      <c r="C51" s="43"/>
      <c r="D51" s="43"/>
      <c r="E51" s="43"/>
      <c r="F51" s="43"/>
      <c r="G51" s="43"/>
    </row>
    <row r="52" spans="1:9" x14ac:dyDescent="0.25">
      <c r="A52" s="43"/>
      <c r="B52" s="43"/>
      <c r="C52" s="43"/>
      <c r="D52" s="43"/>
      <c r="E52" s="43"/>
      <c r="F52" s="43"/>
      <c r="G52" s="43"/>
    </row>
    <row r="53" spans="1:9" x14ac:dyDescent="0.25">
      <c r="A53" s="43"/>
      <c r="B53" s="43"/>
      <c r="C53" s="43"/>
      <c r="D53" s="43"/>
      <c r="E53" s="43"/>
      <c r="F53" s="43"/>
      <c r="G53" s="43"/>
    </row>
    <row r="54" spans="1:9" x14ac:dyDescent="0.25">
      <c r="A54" s="43"/>
      <c r="B54" s="43"/>
      <c r="C54" s="43"/>
      <c r="D54" s="43"/>
      <c r="E54" s="43"/>
      <c r="F54" s="43"/>
      <c r="G54" s="43"/>
    </row>
    <row r="55" spans="1:9" x14ac:dyDescent="0.25">
      <c r="A55" s="43"/>
      <c r="B55" s="43"/>
      <c r="C55" s="43"/>
      <c r="D55" s="43"/>
      <c r="E55" s="43"/>
      <c r="F55" s="43"/>
      <c r="G55" s="43"/>
    </row>
    <row r="56" spans="1:9" x14ac:dyDescent="0.25">
      <c r="A56" s="43"/>
      <c r="B56" s="43"/>
      <c r="C56" s="43"/>
      <c r="D56" s="43"/>
      <c r="E56" s="43"/>
      <c r="F56" s="43"/>
      <c r="G56" s="43"/>
    </row>
    <row r="57" spans="1:9" x14ac:dyDescent="0.25">
      <c r="A57" s="43"/>
      <c r="B57" s="43"/>
      <c r="C57" s="43"/>
      <c r="D57" s="43"/>
      <c r="E57" s="43"/>
      <c r="F57" s="43"/>
      <c r="G57" s="43"/>
    </row>
    <row r="58" spans="1:9" x14ac:dyDescent="0.25">
      <c r="A58" s="43"/>
      <c r="B58" s="43"/>
      <c r="C58" s="43"/>
      <c r="D58" s="43"/>
      <c r="E58" s="43"/>
      <c r="F58" s="43"/>
      <c r="G58" s="43"/>
    </row>
    <row r="59" spans="1:9" x14ac:dyDescent="0.25">
      <c r="A59" s="43"/>
      <c r="B59" s="43"/>
      <c r="C59" s="43"/>
      <c r="D59" s="43"/>
      <c r="E59" s="43"/>
      <c r="F59" s="43"/>
      <c r="G59" s="43"/>
    </row>
    <row r="60" spans="1:9" x14ac:dyDescent="0.25">
      <c r="A60" s="72" t="s">
        <v>8</v>
      </c>
      <c r="B60" s="72"/>
      <c r="C60" s="72"/>
      <c r="D60" s="72"/>
      <c r="E60" s="72"/>
      <c r="F60" s="72"/>
      <c r="G60" s="72"/>
      <c r="H60" s="72"/>
    </row>
    <row r="61" spans="1:9" x14ac:dyDescent="0.25">
      <c r="A61" s="72"/>
      <c r="B61" s="72" t="s">
        <v>31</v>
      </c>
      <c r="C61" s="72" t="s">
        <v>32</v>
      </c>
      <c r="D61" s="72" t="s">
        <v>33</v>
      </c>
      <c r="E61" s="72" t="s">
        <v>35</v>
      </c>
      <c r="F61" s="72" t="s">
        <v>36</v>
      </c>
      <c r="G61" s="72"/>
      <c r="H61" s="72" t="s">
        <v>41</v>
      </c>
    </row>
    <row r="62" spans="1:9" x14ac:dyDescent="0.25">
      <c r="A62" s="72"/>
      <c r="B62" s="73">
        <v>4.4889999999999999</v>
      </c>
      <c r="C62" s="72">
        <v>53189</v>
      </c>
      <c r="D62" s="72" t="s">
        <v>38</v>
      </c>
      <c r="E62" s="74">
        <f>C64/C65</f>
        <v>0</v>
      </c>
      <c r="F62" s="74">
        <f>C62/C65+C63/C65</f>
        <v>0.34947280885209481</v>
      </c>
      <c r="G62" s="74"/>
      <c r="H62" s="75">
        <f>(C62-C63)/(C62+C63)*100</f>
        <v>88.904870988936835</v>
      </c>
    </row>
    <row r="63" spans="1:9" x14ac:dyDescent="0.25">
      <c r="A63" s="72"/>
      <c r="B63" s="73">
        <v>4.5759999999999996</v>
      </c>
      <c r="C63" s="72">
        <v>3124</v>
      </c>
      <c r="D63" s="72" t="s">
        <v>38</v>
      </c>
      <c r="E63" s="72"/>
      <c r="F63" s="72"/>
      <c r="G63" s="72"/>
      <c r="H63" s="72"/>
    </row>
    <row r="64" spans="1:9" x14ac:dyDescent="0.25">
      <c r="A64" s="72"/>
      <c r="B64" s="73">
        <v>5.8</v>
      </c>
      <c r="C64" s="72"/>
      <c r="D64" s="72" t="s">
        <v>39</v>
      </c>
      <c r="E64" s="72"/>
      <c r="F64" s="72"/>
      <c r="G64" s="72"/>
      <c r="H64" s="72"/>
    </row>
    <row r="65" spans="1:8" x14ac:dyDescent="0.25">
      <c r="A65" s="72"/>
      <c r="B65" s="73">
        <v>10.304</v>
      </c>
      <c r="C65" s="72">
        <v>161137</v>
      </c>
      <c r="D65" s="72" t="s">
        <v>30</v>
      </c>
      <c r="E65" s="72"/>
      <c r="F65" s="72"/>
      <c r="G65" s="72"/>
      <c r="H65" s="72"/>
    </row>
    <row r="66" spans="1:8" x14ac:dyDescent="0.25">
      <c r="A66" s="72"/>
      <c r="B66" s="76" t="s">
        <v>3</v>
      </c>
      <c r="C66" s="72">
        <f>SUM(C62:C65)</f>
        <v>217450</v>
      </c>
      <c r="D66" s="72"/>
      <c r="E66" s="72"/>
      <c r="F66" s="72"/>
      <c r="G66" s="72"/>
      <c r="H66" s="72"/>
    </row>
    <row r="67" spans="1:8" x14ac:dyDescent="0.25">
      <c r="A67" s="72"/>
      <c r="B67" s="72"/>
      <c r="C67" s="72">
        <f>C66-C65</f>
        <v>56313</v>
      </c>
      <c r="D67" s="72"/>
      <c r="E67" s="72"/>
      <c r="F67" s="72"/>
      <c r="G67" s="72"/>
      <c r="H67" s="72"/>
    </row>
    <row r="68" spans="1:8" x14ac:dyDescent="0.25">
      <c r="A68" s="72"/>
      <c r="B68" s="76"/>
      <c r="C68" s="72"/>
      <c r="D68" s="72"/>
      <c r="E68" s="72"/>
      <c r="F68" s="72"/>
      <c r="G68" s="72"/>
      <c r="H68" s="72"/>
    </row>
    <row r="69" spans="1:8" x14ac:dyDescent="0.25">
      <c r="A69" s="72"/>
      <c r="B69" s="72"/>
      <c r="C69" s="72"/>
      <c r="D69" s="72"/>
      <c r="E69" s="72"/>
      <c r="F69" s="72"/>
      <c r="G69" s="72"/>
      <c r="H69" s="72"/>
    </row>
    <row r="70" spans="1:8" x14ac:dyDescent="0.25">
      <c r="A70" s="72"/>
      <c r="B70" s="72"/>
      <c r="C70" s="72"/>
      <c r="D70" s="72"/>
      <c r="E70" s="72"/>
      <c r="F70" s="72"/>
      <c r="G70" s="72"/>
      <c r="H70" s="72"/>
    </row>
    <row r="71" spans="1:8" x14ac:dyDescent="0.25">
      <c r="A71" s="43"/>
      <c r="B71" s="43"/>
      <c r="C71" s="43"/>
      <c r="D71" s="43"/>
      <c r="E71" s="43"/>
      <c r="F71" s="43"/>
      <c r="G71" s="43"/>
    </row>
    <row r="72" spans="1:8" x14ac:dyDescent="0.25">
      <c r="A72" s="43"/>
      <c r="B72" s="43"/>
      <c r="C72" s="43"/>
      <c r="D72" s="43"/>
      <c r="E72" s="43"/>
      <c r="F72" s="43"/>
      <c r="G72" s="43"/>
    </row>
    <row r="73" spans="1:8" x14ac:dyDescent="0.25">
      <c r="A73" s="43"/>
      <c r="B73" s="43"/>
      <c r="C73" s="43"/>
      <c r="D73" s="43"/>
      <c r="E73" s="43"/>
      <c r="F73" s="43"/>
      <c r="G73" s="43"/>
    </row>
    <row r="74" spans="1:8" x14ac:dyDescent="0.25">
      <c r="A74" s="43"/>
      <c r="B74" s="43"/>
      <c r="C74" s="43"/>
      <c r="D74" s="43"/>
      <c r="E74" s="43"/>
      <c r="F74" s="43"/>
      <c r="G74" s="43"/>
    </row>
    <row r="75" spans="1:8" x14ac:dyDescent="0.25">
      <c r="A75" s="43"/>
      <c r="B75" s="43"/>
      <c r="C75" s="43"/>
      <c r="D75" s="43"/>
      <c r="E75" s="43"/>
      <c r="F75" s="43"/>
      <c r="G75" s="43"/>
    </row>
    <row r="76" spans="1:8" x14ac:dyDescent="0.25">
      <c r="A76" s="43"/>
      <c r="B76" s="43"/>
      <c r="C76" s="43"/>
      <c r="D76" s="43"/>
      <c r="E76" s="43"/>
      <c r="F76" s="43"/>
      <c r="G76" s="43"/>
    </row>
    <row r="77" spans="1:8" x14ac:dyDescent="0.25">
      <c r="A77" s="43"/>
      <c r="B77" s="43"/>
      <c r="C77" s="43"/>
      <c r="D77" s="43"/>
      <c r="E77" s="43"/>
      <c r="F77" s="43"/>
      <c r="G77" s="43"/>
    </row>
    <row r="78" spans="1:8" x14ac:dyDescent="0.25">
      <c r="A78" s="43"/>
      <c r="B78" s="43"/>
      <c r="C78" s="43"/>
      <c r="D78" s="43"/>
      <c r="E78" s="43"/>
      <c r="F78" s="43"/>
      <c r="G78" s="43"/>
    </row>
    <row r="79" spans="1:8" x14ac:dyDescent="0.25">
      <c r="A79" s="43"/>
      <c r="B79" s="43"/>
      <c r="C79" s="43"/>
      <c r="D79" s="43"/>
      <c r="E79" s="43"/>
      <c r="F79" s="43"/>
      <c r="G79" s="43"/>
    </row>
    <row r="80" spans="1:8" x14ac:dyDescent="0.25">
      <c r="A80" s="72" t="s">
        <v>12</v>
      </c>
      <c r="B80" s="72"/>
      <c r="C80" s="72"/>
      <c r="D80" s="72"/>
      <c r="E80" s="72"/>
      <c r="F80" s="72"/>
      <c r="G80" s="72"/>
      <c r="H80" s="72"/>
    </row>
    <row r="81" spans="1:8" x14ac:dyDescent="0.25">
      <c r="A81" s="72"/>
      <c r="B81" s="72" t="s">
        <v>31</v>
      </c>
      <c r="C81" s="72" t="s">
        <v>32</v>
      </c>
      <c r="D81" s="72" t="s">
        <v>33</v>
      </c>
      <c r="E81" s="72" t="s">
        <v>35</v>
      </c>
      <c r="F81" s="72" t="s">
        <v>36</v>
      </c>
      <c r="G81" s="72"/>
      <c r="H81" s="72" t="s">
        <v>41</v>
      </c>
    </row>
    <row r="82" spans="1:8" x14ac:dyDescent="0.25">
      <c r="A82" s="72"/>
      <c r="B82" s="73">
        <v>4.4889999999999999</v>
      </c>
      <c r="C82" s="72">
        <v>7155</v>
      </c>
      <c r="D82" s="72" t="s">
        <v>38</v>
      </c>
      <c r="E82" s="74">
        <f>C84/C85</f>
        <v>0.27473616982451871</v>
      </c>
      <c r="F82" s="74">
        <f>C82/C85+C83/C85</f>
        <v>4.3520574191782485E-2</v>
      </c>
      <c r="G82" s="74"/>
      <c r="H82" s="75">
        <f>(C82-C83)/(C82+C83)*100</f>
        <v>100</v>
      </c>
    </row>
    <row r="83" spans="1:8" x14ac:dyDescent="0.25">
      <c r="A83" s="72"/>
      <c r="B83" s="73">
        <v>4.5759999999999996</v>
      </c>
      <c r="C83" s="72"/>
      <c r="D83" s="72" t="s">
        <v>38</v>
      </c>
      <c r="E83" s="72"/>
      <c r="F83" s="72"/>
      <c r="G83" s="72"/>
      <c r="H83" s="72"/>
    </row>
    <row r="84" spans="1:8" x14ac:dyDescent="0.25">
      <c r="A84" s="72"/>
      <c r="B84" s="73">
        <v>5.8</v>
      </c>
      <c r="C84" s="72">
        <v>45168</v>
      </c>
      <c r="D84" s="72" t="s">
        <v>39</v>
      </c>
      <c r="E84" s="72"/>
      <c r="F84" s="72"/>
      <c r="G84" s="72"/>
      <c r="H84" s="72"/>
    </row>
    <row r="85" spans="1:8" x14ac:dyDescent="0.25">
      <c r="A85" s="72"/>
      <c r="B85" s="73">
        <v>10.304</v>
      </c>
      <c r="C85" s="72">
        <v>164405</v>
      </c>
      <c r="D85" s="72" t="s">
        <v>30</v>
      </c>
      <c r="E85" s="72"/>
      <c r="F85" s="72"/>
      <c r="G85" s="72"/>
      <c r="H85" s="72"/>
    </row>
    <row r="86" spans="1:8" x14ac:dyDescent="0.25">
      <c r="A86" s="72"/>
      <c r="B86" s="76" t="s">
        <v>3</v>
      </c>
      <c r="C86" s="72">
        <f>SUM(C82:C85)</f>
        <v>216728</v>
      </c>
      <c r="D86" s="72"/>
      <c r="E86" s="72"/>
      <c r="F86" s="72"/>
      <c r="G86" s="72"/>
      <c r="H86" s="72"/>
    </row>
    <row r="87" spans="1:8" x14ac:dyDescent="0.25">
      <c r="A87" s="72"/>
      <c r="B87" s="72"/>
      <c r="C87" s="72">
        <f>C86-C85</f>
        <v>52323</v>
      </c>
      <c r="D87" s="72"/>
      <c r="E87" s="72"/>
      <c r="F87" s="72"/>
      <c r="G87" s="72"/>
      <c r="H87" s="72"/>
    </row>
    <row r="88" spans="1:8" x14ac:dyDescent="0.25">
      <c r="A88" s="72"/>
      <c r="B88" s="76"/>
      <c r="C88" s="72"/>
      <c r="D88" s="72"/>
      <c r="E88" s="72"/>
      <c r="F88" s="72"/>
      <c r="G88" s="72"/>
      <c r="H88" s="72"/>
    </row>
    <row r="89" spans="1:8" x14ac:dyDescent="0.25">
      <c r="A89" s="43"/>
      <c r="B89" s="43"/>
      <c r="C89" s="43"/>
      <c r="D89" s="43"/>
      <c r="E89" s="43"/>
      <c r="F89" s="43"/>
      <c r="G89" s="43"/>
    </row>
    <row r="90" spans="1:8" x14ac:dyDescent="0.25">
      <c r="A90" s="43"/>
      <c r="B90" s="43"/>
      <c r="C90" s="43"/>
      <c r="D90" s="43"/>
      <c r="E90" s="43"/>
      <c r="F90" s="43"/>
      <c r="G90" s="43"/>
    </row>
    <row r="91" spans="1:8" x14ac:dyDescent="0.25">
      <c r="A91" s="43"/>
      <c r="B91" s="43"/>
      <c r="C91" s="43"/>
      <c r="D91" s="43"/>
      <c r="E91" s="43"/>
      <c r="F91" s="43"/>
      <c r="G91" s="43"/>
    </row>
    <row r="92" spans="1:8" x14ac:dyDescent="0.25">
      <c r="A92" s="43"/>
      <c r="B92" s="43"/>
      <c r="C92" s="43"/>
      <c r="D92" s="43"/>
      <c r="E92" s="43"/>
      <c r="F92" s="43"/>
      <c r="G92" s="43"/>
    </row>
    <row r="93" spans="1:8" x14ac:dyDescent="0.25">
      <c r="A93" s="43"/>
      <c r="B93" s="43"/>
      <c r="C93" s="43"/>
      <c r="D93" s="43"/>
      <c r="E93" s="43"/>
      <c r="F93" s="43"/>
      <c r="G93" s="43"/>
    </row>
    <row r="94" spans="1:8" x14ac:dyDescent="0.25">
      <c r="A94" s="43"/>
      <c r="B94" s="43"/>
      <c r="C94" s="43"/>
      <c r="D94" s="43"/>
      <c r="E94" s="43"/>
      <c r="F94" s="43"/>
      <c r="G94" s="43"/>
    </row>
    <row r="95" spans="1:8" x14ac:dyDescent="0.25">
      <c r="A95" s="43"/>
      <c r="B95" s="43"/>
      <c r="C95" s="43"/>
      <c r="D95" s="43"/>
      <c r="E95" s="43"/>
      <c r="F95" s="43"/>
      <c r="G95" s="43"/>
    </row>
    <row r="96" spans="1:8" x14ac:dyDescent="0.25">
      <c r="A96" s="43"/>
      <c r="B96" s="43"/>
      <c r="C96" s="43"/>
      <c r="D96" s="43"/>
      <c r="E96" s="43"/>
      <c r="F96" s="43"/>
      <c r="G96" s="43"/>
    </row>
    <row r="97" spans="1:8" x14ac:dyDescent="0.25">
      <c r="A97" s="43"/>
      <c r="B97" s="43"/>
      <c r="C97" s="43"/>
      <c r="D97" s="43"/>
      <c r="E97" s="43"/>
      <c r="F97" s="43"/>
      <c r="G97" s="43"/>
    </row>
    <row r="98" spans="1:8" x14ac:dyDescent="0.25">
      <c r="A98" s="72" t="s">
        <v>11</v>
      </c>
      <c r="B98" s="72"/>
      <c r="C98" s="72"/>
      <c r="D98" s="72"/>
      <c r="E98" s="72"/>
      <c r="F98" s="72"/>
      <c r="G98" s="72"/>
      <c r="H98" s="72"/>
    </row>
    <row r="99" spans="1:8" x14ac:dyDescent="0.25">
      <c r="A99" s="72"/>
      <c r="B99" s="72" t="s">
        <v>31</v>
      </c>
      <c r="C99" s="72" t="s">
        <v>32</v>
      </c>
      <c r="D99" s="72" t="s">
        <v>33</v>
      </c>
      <c r="E99" s="72" t="s">
        <v>35</v>
      </c>
      <c r="F99" s="72" t="s">
        <v>36</v>
      </c>
      <c r="G99" s="72"/>
      <c r="H99" s="72" t="s">
        <v>41</v>
      </c>
    </row>
    <row r="100" spans="1:8" x14ac:dyDescent="0.25">
      <c r="A100" s="72"/>
      <c r="B100" s="73">
        <v>4.4889999999999999</v>
      </c>
      <c r="C100" s="72">
        <v>8688</v>
      </c>
      <c r="D100" s="72" t="s">
        <v>38</v>
      </c>
      <c r="E100" s="74">
        <f>C102/C103</f>
        <v>0.27271357541057706</v>
      </c>
      <c r="F100" s="74">
        <f>C100/C103+C101/C103</f>
        <v>5.2361006478830796E-2</v>
      </c>
      <c r="G100" s="74"/>
      <c r="H100" s="75">
        <f>(C100-C101)/(C100+C101)*100</f>
        <v>100</v>
      </c>
    </row>
    <row r="101" spans="1:8" x14ac:dyDescent="0.25">
      <c r="A101" s="72"/>
      <c r="B101" s="73">
        <v>4.5759999999999996</v>
      </c>
      <c r="C101" s="72"/>
      <c r="D101" s="72" t="s">
        <v>38</v>
      </c>
      <c r="E101" s="72"/>
      <c r="F101" s="72"/>
      <c r="G101" s="72"/>
      <c r="H101" s="72"/>
    </row>
    <row r="102" spans="1:8" x14ac:dyDescent="0.25">
      <c r="A102" s="72"/>
      <c r="B102" s="73">
        <v>5.8</v>
      </c>
      <c r="C102" s="72">
        <v>45250</v>
      </c>
      <c r="D102" s="72" t="s">
        <v>39</v>
      </c>
      <c r="E102" s="72"/>
      <c r="F102" s="72"/>
      <c r="G102" s="72"/>
      <c r="H102" s="72"/>
    </row>
    <row r="103" spans="1:8" x14ac:dyDescent="0.25">
      <c r="A103" s="72"/>
      <c r="B103" s="73">
        <v>10.304</v>
      </c>
      <c r="C103" s="72">
        <v>165925</v>
      </c>
      <c r="D103" s="72" t="s">
        <v>30</v>
      </c>
      <c r="E103" s="72"/>
      <c r="F103" s="72"/>
      <c r="G103" s="72"/>
      <c r="H103" s="72"/>
    </row>
    <row r="104" spans="1:8" x14ac:dyDescent="0.25">
      <c r="A104" s="72"/>
      <c r="B104" s="76" t="s">
        <v>3</v>
      </c>
      <c r="C104" s="72">
        <f>SUM(C100:C103)</f>
        <v>219863</v>
      </c>
      <c r="D104" s="72"/>
      <c r="E104" s="72"/>
      <c r="F104" s="72"/>
      <c r="G104" s="72"/>
      <c r="H104" s="72"/>
    </row>
    <row r="105" spans="1:8" x14ac:dyDescent="0.25">
      <c r="A105" s="72"/>
      <c r="B105" s="72"/>
      <c r="C105" s="72">
        <f>C104-C103</f>
        <v>53938</v>
      </c>
      <c r="D105" s="72"/>
      <c r="E105" s="72"/>
      <c r="F105" s="72"/>
      <c r="G105" s="72"/>
      <c r="H105" s="72"/>
    </row>
    <row r="106" spans="1:8" x14ac:dyDescent="0.25">
      <c r="A106" s="43"/>
      <c r="B106" s="46"/>
      <c r="C106" s="45"/>
      <c r="D106" s="45"/>
      <c r="E106" s="45"/>
      <c r="F106" s="45"/>
      <c r="G106" s="45"/>
    </row>
    <row r="107" spans="1:8" x14ac:dyDescent="0.25">
      <c r="A107" s="43"/>
      <c r="B107" s="43"/>
      <c r="C107" s="43"/>
      <c r="D107" s="43"/>
      <c r="E107" s="43"/>
      <c r="F107" s="43"/>
      <c r="G107" s="43"/>
    </row>
    <row r="108" spans="1:8" x14ac:dyDescent="0.25">
      <c r="A108" s="43"/>
      <c r="B108" s="43"/>
      <c r="C108" s="43"/>
      <c r="D108" s="43"/>
      <c r="E108" s="43"/>
      <c r="F108" s="43"/>
      <c r="G108" s="43"/>
    </row>
    <row r="109" spans="1:8" x14ac:dyDescent="0.25">
      <c r="A109" s="43"/>
      <c r="B109" s="43"/>
      <c r="C109" s="43"/>
      <c r="D109" s="43"/>
      <c r="E109" s="43"/>
      <c r="F109" s="43"/>
      <c r="G109" s="43"/>
    </row>
    <row r="110" spans="1:8" x14ac:dyDescent="0.25">
      <c r="A110" s="43"/>
      <c r="B110" s="43"/>
      <c r="C110" s="43"/>
      <c r="D110" s="43"/>
      <c r="E110" s="43"/>
      <c r="F110" s="43"/>
      <c r="G110" s="43"/>
    </row>
    <row r="111" spans="1:8" x14ac:dyDescent="0.25">
      <c r="A111" s="43"/>
      <c r="B111" s="43"/>
      <c r="C111" s="43"/>
      <c r="D111" s="43"/>
      <c r="E111" s="43"/>
      <c r="F111" s="43"/>
      <c r="G111" s="43"/>
    </row>
    <row r="112" spans="1:8" x14ac:dyDescent="0.25">
      <c r="A112" s="43"/>
      <c r="B112" s="43"/>
      <c r="C112" s="43"/>
      <c r="D112" s="43"/>
      <c r="E112" s="43"/>
      <c r="F112" s="43"/>
      <c r="G112" s="43"/>
    </row>
    <row r="113" spans="1:8" x14ac:dyDescent="0.25">
      <c r="A113" s="43"/>
      <c r="B113" s="43"/>
      <c r="C113" s="43"/>
      <c r="D113" s="43"/>
      <c r="E113" s="43"/>
      <c r="F113" s="43"/>
      <c r="G113" s="43"/>
    </row>
    <row r="114" spans="1:8" x14ac:dyDescent="0.25">
      <c r="A114" s="43"/>
      <c r="B114" s="43"/>
      <c r="C114" s="43"/>
      <c r="D114" s="43"/>
      <c r="E114" s="43"/>
      <c r="F114" s="43"/>
      <c r="G114" s="43"/>
    </row>
    <row r="115" spans="1:8" x14ac:dyDescent="0.25">
      <c r="A115" s="43"/>
      <c r="B115" s="43"/>
      <c r="C115" s="43"/>
      <c r="D115" s="43"/>
      <c r="E115" s="43"/>
      <c r="F115" s="43"/>
      <c r="G115" s="43"/>
    </row>
    <row r="116" spans="1:8" x14ac:dyDescent="0.25">
      <c r="A116" s="43"/>
      <c r="B116" s="43"/>
      <c r="C116" s="43"/>
      <c r="D116" s="43"/>
      <c r="E116" s="43"/>
      <c r="F116" s="43"/>
      <c r="G116" s="43"/>
    </row>
    <row r="117" spans="1:8" x14ac:dyDescent="0.25">
      <c r="A117" s="72" t="s">
        <v>6</v>
      </c>
      <c r="B117" s="72"/>
      <c r="C117" s="72"/>
      <c r="D117" s="72"/>
      <c r="E117" s="72"/>
      <c r="F117" s="72"/>
      <c r="G117" s="72"/>
      <c r="H117" s="72"/>
    </row>
    <row r="118" spans="1:8" x14ac:dyDescent="0.25">
      <c r="A118" s="72"/>
      <c r="B118" s="72" t="s">
        <v>31</v>
      </c>
      <c r="C118" s="72" t="s">
        <v>32</v>
      </c>
      <c r="D118" s="72" t="s">
        <v>33</v>
      </c>
      <c r="E118" s="72" t="s">
        <v>35</v>
      </c>
      <c r="F118" s="72" t="s">
        <v>36</v>
      </c>
      <c r="G118" s="72"/>
      <c r="H118" s="72" t="s">
        <v>41</v>
      </c>
    </row>
    <row r="119" spans="1:8" x14ac:dyDescent="0.25">
      <c r="A119" s="72"/>
      <c r="B119" s="73">
        <v>4.4889999999999999</v>
      </c>
      <c r="C119" s="72">
        <v>54325</v>
      </c>
      <c r="D119" s="72" t="s">
        <v>38</v>
      </c>
      <c r="E119" s="74">
        <f>C121/C122</f>
        <v>7.0095945674163284E-3</v>
      </c>
      <c r="F119" s="74">
        <f>C119/C122+C120/C122</f>
        <v>0.33525973949152343</v>
      </c>
      <c r="G119" s="74"/>
      <c r="H119" s="75">
        <f>(C119-C120)/(C119+C120)*100</f>
        <v>91.700336997371068</v>
      </c>
    </row>
    <row r="120" spans="1:8" x14ac:dyDescent="0.25">
      <c r="A120" s="72"/>
      <c r="B120" s="73">
        <v>4.5759999999999996</v>
      </c>
      <c r="C120" s="72">
        <v>2352</v>
      </c>
      <c r="D120" s="72" t="s">
        <v>38</v>
      </c>
      <c r="E120" s="72"/>
      <c r="F120" s="72"/>
      <c r="G120" s="72"/>
      <c r="H120" s="72"/>
    </row>
    <row r="121" spans="1:8" x14ac:dyDescent="0.25">
      <c r="A121" s="72"/>
      <c r="B121" s="73">
        <v>5.8</v>
      </c>
      <c r="C121" s="72">
        <v>1185</v>
      </c>
      <c r="D121" s="72" t="s">
        <v>39</v>
      </c>
      <c r="E121" s="72"/>
      <c r="F121" s="72"/>
      <c r="G121" s="72"/>
      <c r="H121" s="72"/>
    </row>
    <row r="122" spans="1:8" x14ac:dyDescent="0.25">
      <c r="A122" s="72"/>
      <c r="B122" s="73">
        <v>10.304</v>
      </c>
      <c r="C122" s="72">
        <v>169054</v>
      </c>
      <c r="D122" s="72" t="s">
        <v>30</v>
      </c>
      <c r="E122" s="72"/>
      <c r="F122" s="72"/>
      <c r="G122" s="72"/>
      <c r="H122" s="72"/>
    </row>
    <row r="123" spans="1:8" x14ac:dyDescent="0.25">
      <c r="A123" s="72"/>
      <c r="B123" s="76" t="s">
        <v>3</v>
      </c>
      <c r="C123" s="72">
        <f>SUM(C119:C122)</f>
        <v>226916</v>
      </c>
      <c r="D123" s="72"/>
      <c r="E123" s="72"/>
      <c r="F123" s="72"/>
      <c r="G123" s="72"/>
      <c r="H123" s="72"/>
    </row>
    <row r="124" spans="1:8" x14ac:dyDescent="0.25">
      <c r="A124" s="72"/>
      <c r="B124" s="72"/>
      <c r="C124" s="72">
        <f>C123-C122</f>
        <v>57862</v>
      </c>
      <c r="D124" s="72"/>
      <c r="E124" s="72"/>
      <c r="F124" s="72"/>
      <c r="G124" s="72"/>
      <c r="H124" s="72"/>
    </row>
    <row r="125" spans="1:8" x14ac:dyDescent="0.25">
      <c r="A125" s="43"/>
      <c r="B125" s="46"/>
      <c r="C125" s="45"/>
      <c r="D125" s="45"/>
      <c r="E125" s="45"/>
      <c r="F125" s="45"/>
      <c r="G125" s="45"/>
    </row>
    <row r="126" spans="1:8" x14ac:dyDescent="0.25">
      <c r="A126" s="43"/>
      <c r="B126" s="43"/>
      <c r="C126" s="43"/>
      <c r="D126" s="43"/>
      <c r="E126" s="43"/>
      <c r="F126" s="43"/>
      <c r="G126" s="43"/>
    </row>
    <row r="127" spans="1:8" x14ac:dyDescent="0.25">
      <c r="A127" s="43"/>
      <c r="B127" s="43"/>
      <c r="C127" s="43"/>
      <c r="D127" s="43"/>
      <c r="E127" s="43"/>
      <c r="F127" s="43"/>
      <c r="G127" s="43"/>
    </row>
    <row r="128" spans="1:8" x14ac:dyDescent="0.25">
      <c r="A128" s="43"/>
      <c r="B128" s="43"/>
      <c r="C128" s="43"/>
      <c r="D128" s="43"/>
      <c r="E128" s="43"/>
      <c r="F128" s="43"/>
      <c r="G128" s="43"/>
    </row>
    <row r="129" spans="1:8" x14ac:dyDescent="0.25">
      <c r="A129" s="43"/>
      <c r="B129" s="43"/>
      <c r="C129" s="43"/>
      <c r="D129" s="43"/>
      <c r="E129" s="43"/>
      <c r="F129" s="43"/>
      <c r="G129" s="43"/>
    </row>
    <row r="130" spans="1:8" x14ac:dyDescent="0.25">
      <c r="A130" s="43"/>
      <c r="B130" s="43"/>
      <c r="C130" s="43"/>
      <c r="D130" s="43"/>
      <c r="E130" s="43"/>
      <c r="F130" s="43"/>
      <c r="G130" s="43"/>
    </row>
    <row r="131" spans="1:8" x14ac:dyDescent="0.25">
      <c r="A131" s="43"/>
      <c r="B131" s="43"/>
      <c r="C131" s="43"/>
      <c r="D131" s="43"/>
      <c r="E131" s="43"/>
      <c r="F131" s="43"/>
      <c r="G131" s="43"/>
    </row>
    <row r="132" spans="1:8" x14ac:dyDescent="0.25">
      <c r="A132" s="43"/>
      <c r="B132" s="43"/>
      <c r="C132" s="43"/>
      <c r="D132" s="43"/>
      <c r="E132" s="43"/>
      <c r="F132" s="43"/>
      <c r="G132" s="43"/>
    </row>
    <row r="133" spans="1:8" x14ac:dyDescent="0.25">
      <c r="A133" s="43"/>
      <c r="B133" s="43"/>
      <c r="C133" s="43"/>
      <c r="D133" s="43"/>
      <c r="E133" s="43"/>
      <c r="F133" s="43"/>
      <c r="G133" s="43"/>
    </row>
    <row r="134" spans="1:8" x14ac:dyDescent="0.25">
      <c r="A134" s="43"/>
      <c r="B134" s="43"/>
      <c r="C134" s="43"/>
      <c r="D134" s="43"/>
      <c r="E134" s="43"/>
      <c r="F134" s="43"/>
      <c r="G134" s="43"/>
    </row>
    <row r="135" spans="1:8" x14ac:dyDescent="0.25">
      <c r="A135" s="43"/>
      <c r="B135" s="43"/>
      <c r="C135" s="43"/>
      <c r="D135" s="43"/>
      <c r="E135" s="43"/>
      <c r="F135" s="43"/>
      <c r="G135" s="43"/>
    </row>
    <row r="136" spans="1:8" x14ac:dyDescent="0.25">
      <c r="A136" s="72" t="s">
        <v>5</v>
      </c>
      <c r="B136" s="72"/>
      <c r="C136" s="72"/>
      <c r="D136" s="72"/>
      <c r="E136" s="72"/>
      <c r="F136" s="72"/>
      <c r="G136" s="72"/>
      <c r="H136" s="72"/>
    </row>
    <row r="137" spans="1:8" x14ac:dyDescent="0.25">
      <c r="A137" s="72"/>
      <c r="B137" s="72" t="s">
        <v>31</v>
      </c>
      <c r="C137" s="72" t="s">
        <v>32</v>
      </c>
      <c r="D137" s="72" t="s">
        <v>33</v>
      </c>
      <c r="E137" s="72" t="s">
        <v>35</v>
      </c>
      <c r="F137" s="72" t="s">
        <v>36</v>
      </c>
      <c r="G137" s="72"/>
      <c r="H137" s="72" t="s">
        <v>41</v>
      </c>
    </row>
    <row r="138" spans="1:8" x14ac:dyDescent="0.25">
      <c r="A138" s="72"/>
      <c r="B138" s="73">
        <v>4.4889999999999999</v>
      </c>
      <c r="C138" s="72">
        <v>52390</v>
      </c>
      <c r="D138" s="72" t="s">
        <v>38</v>
      </c>
      <c r="E138" s="74">
        <f>C140/C141</f>
        <v>0</v>
      </c>
      <c r="F138" s="74">
        <f>C138/C141+C139/C141</f>
        <v>0.34918325965667935</v>
      </c>
      <c r="G138" s="74"/>
      <c r="H138" s="75">
        <f>(C138-C139)/(C138+C139)*100</f>
        <v>88.959622008620215</v>
      </c>
    </row>
    <row r="139" spans="1:8" x14ac:dyDescent="0.25">
      <c r="A139" s="72"/>
      <c r="B139" s="73">
        <v>4.5759999999999996</v>
      </c>
      <c r="C139" s="72">
        <v>3061</v>
      </c>
      <c r="D139" s="72" t="s">
        <v>38</v>
      </c>
      <c r="E139" s="72"/>
      <c r="F139" s="72"/>
      <c r="G139" s="72"/>
      <c r="H139" s="72"/>
    </row>
    <row r="140" spans="1:8" x14ac:dyDescent="0.25">
      <c r="A140" s="72"/>
      <c r="B140" s="73">
        <v>5.8</v>
      </c>
      <c r="C140" s="72"/>
      <c r="D140" s="72" t="s">
        <v>39</v>
      </c>
      <c r="E140" s="72"/>
      <c r="F140" s="72"/>
      <c r="G140" s="72"/>
      <c r="H140" s="72"/>
    </row>
    <row r="141" spans="1:8" x14ac:dyDescent="0.25">
      <c r="A141" s="72"/>
      <c r="B141" s="73">
        <v>10.304</v>
      </c>
      <c r="C141" s="72">
        <v>158802</v>
      </c>
      <c r="D141" s="72" t="s">
        <v>30</v>
      </c>
      <c r="E141" s="72"/>
      <c r="F141" s="72"/>
      <c r="G141" s="72"/>
      <c r="H141" s="72"/>
    </row>
    <row r="142" spans="1:8" x14ac:dyDescent="0.25">
      <c r="A142" s="72"/>
      <c r="B142" s="76" t="s">
        <v>3</v>
      </c>
      <c r="C142" s="72">
        <f>SUM(C138:C141)</f>
        <v>214253</v>
      </c>
      <c r="D142" s="72"/>
      <c r="E142" s="72"/>
      <c r="F142" s="72"/>
      <c r="G142" s="72"/>
      <c r="H142" s="72"/>
    </row>
    <row r="143" spans="1:8" x14ac:dyDescent="0.25">
      <c r="A143" s="72"/>
      <c r="B143" s="72"/>
      <c r="C143" s="72">
        <f>C142-C141</f>
        <v>55451</v>
      </c>
      <c r="D143" s="72"/>
      <c r="E143" s="72"/>
      <c r="F143" s="72"/>
      <c r="G143" s="72"/>
      <c r="H143" s="72"/>
    </row>
    <row r="144" spans="1:8" x14ac:dyDescent="0.25">
      <c r="A144" s="43"/>
      <c r="B144" s="46"/>
      <c r="C144" s="45"/>
      <c r="D144" s="45"/>
      <c r="E144" s="45"/>
      <c r="F144" s="45"/>
      <c r="G144" s="45"/>
    </row>
    <row r="145" spans="1:8" x14ac:dyDescent="0.25">
      <c r="A145" s="43"/>
      <c r="B145" s="43"/>
      <c r="C145" s="43"/>
      <c r="D145" s="43"/>
      <c r="E145" s="43"/>
      <c r="F145" s="43"/>
      <c r="G145" s="43"/>
    </row>
    <row r="146" spans="1:8" x14ac:dyDescent="0.25">
      <c r="A146" s="43"/>
      <c r="B146" s="43"/>
      <c r="C146" s="43"/>
      <c r="D146" s="43"/>
      <c r="E146" s="43"/>
      <c r="F146" s="43"/>
      <c r="G146" s="43"/>
    </row>
    <row r="147" spans="1:8" x14ac:dyDescent="0.25">
      <c r="A147" s="43"/>
      <c r="B147" s="43"/>
      <c r="C147" s="43"/>
      <c r="D147" s="43"/>
      <c r="E147" s="43"/>
      <c r="F147" s="43"/>
      <c r="G147" s="43"/>
    </row>
    <row r="148" spans="1:8" x14ac:dyDescent="0.25">
      <c r="A148" s="43"/>
      <c r="B148" s="43"/>
      <c r="C148" s="43"/>
      <c r="D148" s="43"/>
      <c r="E148" s="43"/>
      <c r="F148" s="43"/>
      <c r="G148" s="43"/>
    </row>
    <row r="149" spans="1:8" x14ac:dyDescent="0.25">
      <c r="A149" s="43"/>
      <c r="B149" s="43"/>
      <c r="C149" s="43"/>
      <c r="D149" s="43"/>
      <c r="E149" s="43"/>
      <c r="F149" s="43"/>
      <c r="G149" s="43"/>
    </row>
    <row r="150" spans="1:8" x14ac:dyDescent="0.25">
      <c r="A150" s="43"/>
      <c r="B150" s="43"/>
      <c r="C150" s="43"/>
      <c r="D150" s="43"/>
      <c r="E150" s="43"/>
      <c r="F150" s="43"/>
      <c r="G150" s="43"/>
    </row>
    <row r="151" spans="1:8" x14ac:dyDescent="0.25">
      <c r="A151" s="43"/>
      <c r="B151" s="43"/>
      <c r="C151" s="43"/>
      <c r="D151" s="43"/>
      <c r="E151" s="43"/>
      <c r="F151" s="43"/>
      <c r="G151" s="43"/>
    </row>
    <row r="152" spans="1:8" x14ac:dyDescent="0.25">
      <c r="A152" s="43"/>
      <c r="B152" s="43"/>
      <c r="C152" s="43"/>
      <c r="D152" s="43"/>
      <c r="E152" s="43"/>
      <c r="F152" s="43"/>
      <c r="G152" s="43"/>
    </row>
    <row r="153" spans="1:8" x14ac:dyDescent="0.25">
      <c r="A153" s="43"/>
      <c r="B153" s="43"/>
      <c r="C153" s="43"/>
      <c r="D153" s="43"/>
      <c r="E153" s="43"/>
      <c r="F153" s="43"/>
      <c r="G153" s="43"/>
    </row>
    <row r="154" spans="1:8" x14ac:dyDescent="0.25">
      <c r="A154" s="43"/>
      <c r="B154" s="43"/>
      <c r="C154" s="43"/>
      <c r="D154" s="43"/>
      <c r="E154" s="43"/>
      <c r="F154" s="43"/>
      <c r="G154" s="43"/>
    </row>
    <row r="155" spans="1:8" x14ac:dyDescent="0.25">
      <c r="A155" s="72" t="s">
        <v>14</v>
      </c>
      <c r="B155" s="72"/>
      <c r="C155" s="72"/>
      <c r="D155" s="72"/>
      <c r="E155" s="72"/>
      <c r="F155" s="72"/>
      <c r="G155" s="72"/>
      <c r="H155" s="72"/>
    </row>
    <row r="156" spans="1:8" x14ac:dyDescent="0.25">
      <c r="A156" s="72"/>
      <c r="B156" s="72" t="s">
        <v>31</v>
      </c>
      <c r="C156" s="72" t="s">
        <v>32</v>
      </c>
      <c r="D156" s="72" t="s">
        <v>33</v>
      </c>
      <c r="E156" s="72" t="s">
        <v>35</v>
      </c>
      <c r="F156" s="72" t="s">
        <v>36</v>
      </c>
      <c r="G156" s="72"/>
      <c r="H156" s="72" t="s">
        <v>41</v>
      </c>
    </row>
    <row r="157" spans="1:8" x14ac:dyDescent="0.25">
      <c r="A157" s="72"/>
      <c r="B157" s="73">
        <v>4.4889999999999999</v>
      </c>
      <c r="C157" s="72">
        <v>17502</v>
      </c>
      <c r="D157" s="72" t="s">
        <v>38</v>
      </c>
      <c r="E157" s="74">
        <f>C159/C160</f>
        <v>0.21459309612451918</v>
      </c>
      <c r="F157" s="74">
        <f>C157/C160+C158/C160</f>
        <v>0.10805904906555039</v>
      </c>
      <c r="G157" s="74"/>
      <c r="H157" s="75">
        <f>(C157-C158)/(C157+C158)*100</f>
        <v>100</v>
      </c>
    </row>
    <row r="158" spans="1:8" x14ac:dyDescent="0.25">
      <c r="A158" s="72"/>
      <c r="B158" s="73">
        <v>4.5759999999999996</v>
      </c>
      <c r="C158" s="72"/>
      <c r="D158" s="72" t="s">
        <v>38</v>
      </c>
      <c r="E158" s="72"/>
      <c r="F158" s="72"/>
      <c r="G158" s="72"/>
      <c r="H158" s="72"/>
    </row>
    <row r="159" spans="1:8" x14ac:dyDescent="0.25">
      <c r="A159" s="72"/>
      <c r="B159" s="73">
        <v>5.8</v>
      </c>
      <c r="C159" s="72">
        <v>34757</v>
      </c>
      <c r="D159" s="72" t="s">
        <v>39</v>
      </c>
      <c r="E159" s="72"/>
      <c r="F159" s="72"/>
      <c r="G159" s="72"/>
      <c r="H159" s="72"/>
    </row>
    <row r="160" spans="1:8" x14ac:dyDescent="0.25">
      <c r="A160" s="72"/>
      <c r="B160" s="73">
        <v>10.304</v>
      </c>
      <c r="C160" s="72">
        <v>161967</v>
      </c>
      <c r="D160" s="72" t="s">
        <v>30</v>
      </c>
      <c r="E160" s="72"/>
      <c r="F160" s="72"/>
      <c r="G160" s="72"/>
      <c r="H160" s="72"/>
    </row>
    <row r="161" spans="1:8" x14ac:dyDescent="0.25">
      <c r="A161" s="72"/>
      <c r="B161" s="76" t="s">
        <v>3</v>
      </c>
      <c r="C161" s="72">
        <f>SUM(C157:C160)</f>
        <v>214226</v>
      </c>
      <c r="D161" s="72"/>
      <c r="E161" s="72"/>
      <c r="F161" s="72"/>
      <c r="G161" s="72"/>
      <c r="H161" s="72"/>
    </row>
    <row r="162" spans="1:8" x14ac:dyDescent="0.25">
      <c r="A162" s="72"/>
      <c r="B162" s="72"/>
      <c r="C162" s="72">
        <f>C161-C160</f>
        <v>52259</v>
      </c>
      <c r="D162" s="72"/>
      <c r="E162" s="72"/>
      <c r="F162" s="72"/>
      <c r="G162" s="72"/>
      <c r="H162" s="72"/>
    </row>
    <row r="163" spans="1:8" x14ac:dyDescent="0.25">
      <c r="A163" s="43"/>
      <c r="B163" s="46"/>
      <c r="C163" s="45"/>
      <c r="D163" s="45"/>
      <c r="E163" s="45"/>
      <c r="F163" s="45"/>
      <c r="G163" s="45"/>
    </row>
    <row r="164" spans="1:8" x14ac:dyDescent="0.25">
      <c r="A164" s="43"/>
      <c r="B164" s="43"/>
      <c r="C164" s="43"/>
      <c r="D164" s="43"/>
      <c r="E164" s="43"/>
      <c r="F164" s="43"/>
      <c r="G164" s="43"/>
    </row>
    <row r="165" spans="1:8" x14ac:dyDescent="0.25">
      <c r="A165" s="43"/>
      <c r="B165" s="43"/>
      <c r="C165" s="43"/>
      <c r="D165" s="43"/>
      <c r="E165" s="43"/>
      <c r="F165" s="43"/>
      <c r="G165" s="43"/>
    </row>
    <row r="166" spans="1:8" x14ac:dyDescent="0.25">
      <c r="A166" s="43"/>
      <c r="B166" s="43"/>
      <c r="C166" s="43"/>
      <c r="D166" s="43"/>
      <c r="E166" s="43"/>
      <c r="F166" s="43"/>
      <c r="G166" s="43"/>
    </row>
    <row r="167" spans="1:8" x14ac:dyDescent="0.25">
      <c r="A167" s="43"/>
      <c r="B167" s="43"/>
      <c r="C167" s="43"/>
      <c r="D167" s="43"/>
      <c r="E167" s="43"/>
      <c r="F167" s="43"/>
      <c r="G167" s="43"/>
    </row>
    <row r="168" spans="1:8" x14ac:dyDescent="0.25">
      <c r="A168" s="43"/>
      <c r="B168" s="43"/>
      <c r="C168" s="43"/>
      <c r="D168" s="43"/>
      <c r="E168" s="43"/>
      <c r="F168" s="43"/>
      <c r="G168" s="43"/>
    </row>
    <row r="169" spans="1:8" x14ac:dyDescent="0.25">
      <c r="A169" s="43"/>
      <c r="B169" s="43"/>
      <c r="C169" s="43"/>
      <c r="D169" s="43"/>
      <c r="E169" s="43"/>
      <c r="F169" s="43"/>
      <c r="G169" s="43"/>
    </row>
    <row r="170" spans="1:8" x14ac:dyDescent="0.25">
      <c r="A170" s="43"/>
      <c r="B170" s="43"/>
      <c r="C170" s="43"/>
      <c r="D170" s="43"/>
      <c r="E170" s="43"/>
      <c r="F170" s="43"/>
      <c r="G170" s="43"/>
    </row>
    <row r="171" spans="1:8" x14ac:dyDescent="0.25">
      <c r="A171" s="43"/>
      <c r="B171" s="43"/>
      <c r="C171" s="43"/>
      <c r="D171" s="43"/>
      <c r="E171" s="43"/>
      <c r="F171" s="43"/>
      <c r="G171" s="43"/>
    </row>
    <row r="172" spans="1:8" x14ac:dyDescent="0.25">
      <c r="A172" s="43"/>
      <c r="B172" s="43"/>
      <c r="C172" s="43"/>
      <c r="D172" s="43"/>
      <c r="E172" s="43"/>
      <c r="F172" s="43"/>
      <c r="G172" s="43"/>
    </row>
    <row r="173" spans="1:8" x14ac:dyDescent="0.25">
      <c r="A173" s="43"/>
      <c r="B173" s="43"/>
      <c r="C173" s="43"/>
      <c r="D173" s="43"/>
      <c r="E173" s="43"/>
      <c r="F173" s="43"/>
      <c r="G173" s="43"/>
    </row>
    <row r="174" spans="1:8" x14ac:dyDescent="0.25">
      <c r="A174" s="43"/>
      <c r="B174" s="43"/>
      <c r="C174" s="43"/>
      <c r="D174" s="43"/>
      <c r="E174" s="43"/>
      <c r="F174" s="43"/>
      <c r="G174" s="43"/>
    </row>
    <row r="175" spans="1:8" x14ac:dyDescent="0.25">
      <c r="A175" s="72" t="s">
        <v>1</v>
      </c>
      <c r="B175" s="72"/>
      <c r="C175" s="72"/>
      <c r="D175" s="72"/>
      <c r="E175" s="72"/>
      <c r="F175" s="72"/>
      <c r="G175" s="72"/>
      <c r="H175" s="72"/>
    </row>
    <row r="176" spans="1:8" x14ac:dyDescent="0.25">
      <c r="A176" s="72"/>
      <c r="B176" s="72" t="s">
        <v>31</v>
      </c>
      <c r="C176" s="72" t="s">
        <v>32</v>
      </c>
      <c r="D176" s="72" t="s">
        <v>33</v>
      </c>
      <c r="E176" s="72" t="s">
        <v>35</v>
      </c>
      <c r="F176" s="72" t="s">
        <v>36</v>
      </c>
      <c r="G176" s="72"/>
      <c r="H176" s="72" t="s">
        <v>41</v>
      </c>
    </row>
    <row r="177" spans="1:8" x14ac:dyDescent="0.25">
      <c r="A177" s="72"/>
      <c r="B177" s="73">
        <v>4.4889999999999999</v>
      </c>
      <c r="C177" s="72">
        <v>2096</v>
      </c>
      <c r="D177" s="72" t="s">
        <v>38</v>
      </c>
      <c r="E177" s="74">
        <f>C179/C180</f>
        <v>0.30580661510057799</v>
      </c>
      <c r="F177" s="74">
        <f>C177/C180+C178/C180</f>
        <v>1.2646160900676955E-2</v>
      </c>
      <c r="G177" s="74"/>
      <c r="H177" s="75">
        <f>(C177-C178)/(C177+C178)*100</f>
        <v>100</v>
      </c>
    </row>
    <row r="178" spans="1:8" x14ac:dyDescent="0.25">
      <c r="A178" s="72"/>
      <c r="B178" s="73">
        <v>4.5759999999999996</v>
      </c>
      <c r="C178" s="72"/>
      <c r="D178" s="72" t="s">
        <v>38</v>
      </c>
      <c r="E178" s="72"/>
      <c r="F178" s="72"/>
      <c r="G178" s="72"/>
      <c r="H178" s="72"/>
    </row>
    <row r="179" spans="1:8" x14ac:dyDescent="0.25">
      <c r="A179" s="72"/>
      <c r="B179" s="73">
        <v>5.8</v>
      </c>
      <c r="C179" s="72">
        <v>50685</v>
      </c>
      <c r="D179" s="72" t="s">
        <v>39</v>
      </c>
      <c r="E179" s="72"/>
      <c r="F179" s="72"/>
      <c r="G179" s="72"/>
      <c r="H179" s="72"/>
    </row>
    <row r="180" spans="1:8" x14ac:dyDescent="0.25">
      <c r="A180" s="72"/>
      <c r="B180" s="73">
        <v>10.304</v>
      </c>
      <c r="C180" s="72">
        <v>165742</v>
      </c>
      <c r="D180" s="72" t="s">
        <v>30</v>
      </c>
      <c r="E180" s="72"/>
      <c r="F180" s="72"/>
      <c r="G180" s="72"/>
      <c r="H180" s="72"/>
    </row>
    <row r="181" spans="1:8" x14ac:dyDescent="0.25">
      <c r="A181" s="72"/>
      <c r="B181" s="76" t="s">
        <v>3</v>
      </c>
      <c r="C181" s="72">
        <f>SUM(C177:C180)</f>
        <v>218523</v>
      </c>
      <c r="D181" s="72"/>
      <c r="E181" s="72"/>
      <c r="F181" s="72"/>
      <c r="G181" s="72"/>
      <c r="H181" s="72"/>
    </row>
    <row r="182" spans="1:8" x14ac:dyDescent="0.25">
      <c r="A182" s="72"/>
      <c r="B182" s="72"/>
      <c r="C182" s="72">
        <f>C181-C180</f>
        <v>52781</v>
      </c>
      <c r="D182" s="72"/>
      <c r="E182" s="72"/>
      <c r="F182" s="72"/>
      <c r="G182" s="72"/>
      <c r="H182" s="72"/>
    </row>
    <row r="183" spans="1:8" x14ac:dyDescent="0.25">
      <c r="A183" s="72"/>
      <c r="B183" s="76"/>
      <c r="C183" s="72"/>
      <c r="D183" s="72"/>
      <c r="E183" s="72"/>
      <c r="F183" s="72"/>
      <c r="G183" s="72"/>
      <c r="H183" s="72"/>
    </row>
    <row r="184" spans="1:8" x14ac:dyDescent="0.25">
      <c r="A184" s="43"/>
      <c r="B184" s="43"/>
      <c r="C184" s="43"/>
      <c r="D184" s="43"/>
      <c r="E184" s="43"/>
      <c r="F184" s="43"/>
      <c r="G184" s="43"/>
    </row>
    <row r="185" spans="1:8" x14ac:dyDescent="0.25">
      <c r="A185" s="43"/>
      <c r="B185" s="43"/>
      <c r="C185" s="43"/>
      <c r="D185" s="43"/>
      <c r="E185" s="43"/>
      <c r="F185" s="43"/>
      <c r="G185" s="43"/>
    </row>
    <row r="186" spans="1:8" x14ac:dyDescent="0.25">
      <c r="A186" s="43"/>
      <c r="B186" s="43"/>
      <c r="C186" s="43"/>
      <c r="D186" s="43"/>
      <c r="E186" s="43"/>
      <c r="F186" s="43"/>
      <c r="G186" s="43"/>
    </row>
    <row r="187" spans="1:8" x14ac:dyDescent="0.25">
      <c r="A187" s="43"/>
      <c r="B187" s="43"/>
      <c r="C187" s="43"/>
      <c r="D187" s="43"/>
      <c r="E187" s="43"/>
      <c r="F187" s="43"/>
      <c r="G187" s="43"/>
    </row>
    <row r="188" spans="1:8" x14ac:dyDescent="0.25">
      <c r="A188" s="43"/>
      <c r="B188" s="43"/>
      <c r="C188" s="43"/>
      <c r="D188" s="43"/>
      <c r="E188" s="43"/>
      <c r="F188" s="43"/>
      <c r="G188" s="43"/>
    </row>
    <row r="189" spans="1:8" x14ac:dyDescent="0.25">
      <c r="A189" s="43"/>
      <c r="B189" s="43"/>
      <c r="C189" s="43"/>
      <c r="D189" s="43"/>
      <c r="E189" s="43"/>
      <c r="F189" s="43"/>
      <c r="G189" s="43"/>
    </row>
    <row r="190" spans="1:8" x14ac:dyDescent="0.25">
      <c r="A190" s="43"/>
      <c r="B190" s="43"/>
      <c r="C190" s="43"/>
      <c r="D190" s="43"/>
      <c r="E190" s="43"/>
      <c r="F190" s="43"/>
      <c r="G190" s="43"/>
    </row>
    <row r="191" spans="1:8" x14ac:dyDescent="0.25">
      <c r="A191" s="43"/>
      <c r="B191" s="43"/>
      <c r="C191" s="43"/>
      <c r="D191" s="43"/>
      <c r="E191" s="43"/>
      <c r="F191" s="43"/>
      <c r="G191" s="43"/>
    </row>
    <row r="192" spans="1:8" x14ac:dyDescent="0.25">
      <c r="A192" s="43"/>
      <c r="B192" s="43"/>
      <c r="C192" s="43"/>
      <c r="D192" s="43"/>
      <c r="E192" s="43"/>
      <c r="F192" s="43"/>
      <c r="G192" s="43"/>
    </row>
    <row r="193" spans="1:9" x14ac:dyDescent="0.25">
      <c r="A193" s="43"/>
      <c r="B193" s="43"/>
      <c r="C193" s="43"/>
      <c r="D193" s="43"/>
      <c r="E193" s="43"/>
      <c r="F193" s="43"/>
      <c r="G193" s="43"/>
    </row>
    <row r="194" spans="1:9" x14ac:dyDescent="0.25">
      <c r="A194" s="72" t="s">
        <v>15</v>
      </c>
      <c r="B194" s="72"/>
      <c r="C194" s="72"/>
      <c r="D194" s="72"/>
      <c r="E194" s="72"/>
      <c r="F194" s="72"/>
      <c r="G194" s="72"/>
      <c r="H194" s="72"/>
      <c r="I194" s="72"/>
    </row>
    <row r="195" spans="1:9" x14ac:dyDescent="0.25">
      <c r="A195" s="72"/>
      <c r="B195" s="72" t="s">
        <v>31</v>
      </c>
      <c r="C195" s="72" t="s">
        <v>32</v>
      </c>
      <c r="D195" s="72" t="s">
        <v>33</v>
      </c>
      <c r="E195" s="72" t="s">
        <v>35</v>
      </c>
      <c r="F195" s="72" t="s">
        <v>36</v>
      </c>
      <c r="G195" s="72"/>
      <c r="H195" s="72" t="s">
        <v>41</v>
      </c>
      <c r="I195" s="72"/>
    </row>
    <row r="196" spans="1:9" x14ac:dyDescent="0.25">
      <c r="A196" s="72"/>
      <c r="B196" s="73">
        <v>4.4889999999999999</v>
      </c>
      <c r="C196" s="72">
        <v>54223</v>
      </c>
      <c r="D196" s="72" t="s">
        <v>38</v>
      </c>
      <c r="E196" s="74">
        <f>C198/C199</f>
        <v>1.1636248677699013E-2</v>
      </c>
      <c r="F196" s="74">
        <f>C196/C199+C197/C199</f>
        <v>0.33760320027236362</v>
      </c>
      <c r="G196" s="74"/>
      <c r="H196" s="75">
        <f>(C196-C197)/(C196+C197)*100</f>
        <v>95.289117790063202</v>
      </c>
      <c r="I196" s="72"/>
    </row>
    <row r="197" spans="1:9" x14ac:dyDescent="0.25">
      <c r="A197" s="72"/>
      <c r="B197" s="73">
        <v>4.5759999999999996</v>
      </c>
      <c r="C197" s="72">
        <v>1308</v>
      </c>
      <c r="D197" s="72" t="s">
        <v>38</v>
      </c>
      <c r="E197" s="72"/>
      <c r="F197" s="72"/>
      <c r="G197" s="72"/>
      <c r="H197" s="72"/>
      <c r="I197" s="72"/>
    </row>
    <row r="198" spans="1:9" x14ac:dyDescent="0.25">
      <c r="A198" s="72"/>
      <c r="B198" s="73">
        <v>5.8</v>
      </c>
      <c r="C198" s="72">
        <v>1914</v>
      </c>
      <c r="D198" s="72" t="s">
        <v>39</v>
      </c>
      <c r="E198" s="72"/>
      <c r="F198" s="72"/>
      <c r="G198" s="72"/>
      <c r="H198" s="72"/>
      <c r="I198" s="72"/>
    </row>
    <row r="199" spans="1:9" x14ac:dyDescent="0.25">
      <c r="A199" s="72"/>
      <c r="B199" s="73">
        <v>10.304</v>
      </c>
      <c r="C199" s="72">
        <v>164486</v>
      </c>
      <c r="D199" s="72" t="s">
        <v>30</v>
      </c>
      <c r="E199" s="72"/>
      <c r="F199" s="72"/>
      <c r="G199" s="72"/>
      <c r="H199" s="72"/>
      <c r="I199" s="72"/>
    </row>
    <row r="200" spans="1:9" x14ac:dyDescent="0.25">
      <c r="A200" s="72"/>
      <c r="B200" s="76" t="s">
        <v>3</v>
      </c>
      <c r="C200" s="72">
        <f>SUM(C196:C199)</f>
        <v>221931</v>
      </c>
      <c r="D200" s="72"/>
      <c r="E200" s="72"/>
      <c r="F200" s="72"/>
      <c r="G200" s="72"/>
      <c r="H200" s="72"/>
      <c r="I200" s="72"/>
    </row>
    <row r="201" spans="1:9" x14ac:dyDescent="0.25">
      <c r="A201" s="72"/>
      <c r="B201" s="72"/>
      <c r="C201" s="72">
        <f>C200-C199</f>
        <v>57445</v>
      </c>
      <c r="D201" s="72"/>
      <c r="E201" s="72"/>
      <c r="F201" s="72"/>
      <c r="G201" s="72"/>
      <c r="H201" s="72"/>
      <c r="I201" s="72"/>
    </row>
    <row r="202" spans="1:9" x14ac:dyDescent="0.25">
      <c r="A202" s="43"/>
      <c r="B202" s="46"/>
      <c r="C202" s="45"/>
      <c r="D202" s="45"/>
      <c r="E202" s="45"/>
      <c r="F202" s="45"/>
      <c r="G202" s="45"/>
    </row>
    <row r="203" spans="1:9" x14ac:dyDescent="0.25">
      <c r="A203" s="43"/>
      <c r="B203" s="43"/>
      <c r="C203" s="43"/>
      <c r="D203" s="43"/>
      <c r="E203" s="43"/>
      <c r="F203" s="43"/>
      <c r="G203" s="43"/>
    </row>
    <row r="204" spans="1:9" x14ac:dyDescent="0.25">
      <c r="A204" s="43"/>
      <c r="B204" s="43"/>
      <c r="C204" s="43"/>
      <c r="D204" s="43"/>
      <c r="E204" s="43"/>
      <c r="F204" s="43"/>
      <c r="G204" s="43"/>
    </row>
    <row r="205" spans="1:9" x14ac:dyDescent="0.25">
      <c r="A205" s="43"/>
      <c r="B205" s="43"/>
      <c r="C205" s="43"/>
      <c r="D205" s="43"/>
      <c r="E205" s="43"/>
      <c r="F205" s="43"/>
      <c r="G205" s="43"/>
    </row>
    <row r="206" spans="1:9" x14ac:dyDescent="0.25">
      <c r="A206" s="43"/>
      <c r="B206" s="43"/>
      <c r="C206" s="43"/>
      <c r="D206" s="43"/>
      <c r="E206" s="43"/>
      <c r="F206" s="43"/>
      <c r="G206" s="43"/>
    </row>
    <row r="207" spans="1:9" x14ac:dyDescent="0.25">
      <c r="A207" s="43"/>
      <c r="B207" s="43"/>
      <c r="C207" s="43"/>
      <c r="D207" s="43"/>
      <c r="E207" s="43"/>
      <c r="F207" s="43"/>
      <c r="G207" s="43"/>
    </row>
    <row r="208" spans="1:9" x14ac:dyDescent="0.25">
      <c r="A208" s="43"/>
      <c r="B208" s="43"/>
      <c r="C208" s="43"/>
      <c r="D208" s="43"/>
      <c r="E208" s="43"/>
      <c r="F208" s="43"/>
      <c r="G208" s="43"/>
    </row>
    <row r="209" spans="1:8" x14ac:dyDescent="0.25">
      <c r="A209" s="43"/>
      <c r="B209" s="43"/>
      <c r="C209" s="43"/>
      <c r="D209" s="43"/>
      <c r="E209" s="43"/>
      <c r="F209" s="43"/>
      <c r="G209" s="43"/>
    </row>
    <row r="210" spans="1:8" x14ac:dyDescent="0.25">
      <c r="A210" s="43"/>
      <c r="B210" s="43"/>
      <c r="C210" s="43"/>
      <c r="D210" s="43"/>
      <c r="E210" s="43"/>
      <c r="F210" s="43"/>
      <c r="G210" s="43"/>
    </row>
    <row r="211" spans="1:8" x14ac:dyDescent="0.25">
      <c r="A211" s="43"/>
      <c r="B211" s="43"/>
      <c r="C211" s="43"/>
      <c r="D211" s="43"/>
      <c r="E211" s="43"/>
      <c r="F211" s="43"/>
      <c r="G211" s="43"/>
    </row>
    <row r="212" spans="1:8" x14ac:dyDescent="0.25">
      <c r="A212" s="43"/>
      <c r="B212" s="43"/>
      <c r="C212" s="43"/>
      <c r="D212" s="43"/>
      <c r="E212" s="43"/>
      <c r="F212" s="43"/>
      <c r="G212" s="43"/>
    </row>
    <row r="213" spans="1:8" x14ac:dyDescent="0.25">
      <c r="A213" s="72" t="s">
        <v>18</v>
      </c>
      <c r="B213" s="72"/>
      <c r="C213" s="72"/>
      <c r="D213" s="72"/>
      <c r="E213" s="72"/>
      <c r="F213" s="72"/>
      <c r="G213" s="72"/>
      <c r="H213" s="72"/>
    </row>
    <row r="214" spans="1:8" x14ac:dyDescent="0.25">
      <c r="A214" s="72"/>
      <c r="B214" s="72" t="s">
        <v>31</v>
      </c>
      <c r="C214" s="72" t="s">
        <v>32</v>
      </c>
      <c r="D214" s="72" t="s">
        <v>33</v>
      </c>
      <c r="E214" s="72" t="s">
        <v>35</v>
      </c>
      <c r="F214" s="72" t="s">
        <v>36</v>
      </c>
      <c r="G214" s="72"/>
      <c r="H214" s="72" t="s">
        <v>41</v>
      </c>
    </row>
    <row r="215" spans="1:8" x14ac:dyDescent="0.25">
      <c r="A215" s="72"/>
      <c r="B215" s="73">
        <v>4.4889999999999999</v>
      </c>
      <c r="C215" s="72">
        <v>50198</v>
      </c>
      <c r="D215" s="72" t="s">
        <v>38</v>
      </c>
      <c r="E215" s="74">
        <f>C217/C218</f>
        <v>2.2792766011660286E-2</v>
      </c>
      <c r="F215" s="74">
        <f>C215/C218+C216/C218</f>
        <v>0.30453853293939925</v>
      </c>
      <c r="G215" s="74"/>
      <c r="H215" s="75">
        <f>(C215-C216)/(C215+C216)*100</f>
        <v>100</v>
      </c>
    </row>
    <row r="216" spans="1:8" x14ac:dyDescent="0.25">
      <c r="A216" s="72"/>
      <c r="B216" s="73">
        <v>4.5759999999999996</v>
      </c>
      <c r="C216" s="72"/>
      <c r="D216" s="72" t="s">
        <v>38</v>
      </c>
      <c r="E216" s="72"/>
      <c r="F216" s="72"/>
      <c r="G216" s="72"/>
      <c r="H216" s="72"/>
    </row>
    <row r="217" spans="1:8" x14ac:dyDescent="0.25">
      <c r="A217" s="72"/>
      <c r="B217" s="73">
        <v>5.8</v>
      </c>
      <c r="C217" s="72">
        <v>3757</v>
      </c>
      <c r="D217" s="72" t="s">
        <v>39</v>
      </c>
      <c r="E217" s="72"/>
      <c r="F217" s="72"/>
      <c r="G217" s="72"/>
      <c r="H217" s="72"/>
    </row>
    <row r="218" spans="1:8" x14ac:dyDescent="0.25">
      <c r="A218" s="72"/>
      <c r="B218" s="73">
        <v>10.304</v>
      </c>
      <c r="C218" s="72">
        <v>164833</v>
      </c>
      <c r="D218" s="72" t="s">
        <v>30</v>
      </c>
      <c r="E218" s="72"/>
      <c r="F218" s="72"/>
      <c r="G218" s="72"/>
      <c r="H218" s="72"/>
    </row>
    <row r="219" spans="1:8" x14ac:dyDescent="0.25">
      <c r="A219" s="72"/>
      <c r="B219" s="76" t="s">
        <v>3</v>
      </c>
      <c r="C219" s="72">
        <f>SUM(C215:C218)</f>
        <v>218788</v>
      </c>
      <c r="D219" s="72"/>
      <c r="E219" s="72"/>
      <c r="F219" s="72"/>
      <c r="G219" s="72"/>
      <c r="H219" s="72"/>
    </row>
    <row r="220" spans="1:8" x14ac:dyDescent="0.25">
      <c r="A220" s="72"/>
      <c r="B220" s="72"/>
      <c r="C220" s="72">
        <f>C219-C218</f>
        <v>53955</v>
      </c>
      <c r="D220" s="72"/>
      <c r="E220" s="72"/>
      <c r="F220" s="72"/>
      <c r="G220" s="72"/>
      <c r="H220" s="72"/>
    </row>
    <row r="221" spans="1:8" x14ac:dyDescent="0.25">
      <c r="A221" s="72"/>
      <c r="B221" s="76"/>
      <c r="C221" s="72"/>
      <c r="D221" s="72"/>
      <c r="E221" s="72"/>
      <c r="F221" s="72"/>
      <c r="G221" s="72"/>
      <c r="H221" s="72"/>
    </row>
    <row r="222" spans="1:8" x14ac:dyDescent="0.25">
      <c r="A222" s="43"/>
      <c r="B222" s="43"/>
      <c r="C222" s="43"/>
      <c r="D222" s="43"/>
      <c r="E222" s="43"/>
      <c r="F222" s="43"/>
      <c r="G222" s="43"/>
    </row>
    <row r="223" spans="1:8" x14ac:dyDescent="0.25">
      <c r="A223" s="43"/>
      <c r="B223" s="43"/>
      <c r="C223" s="43"/>
      <c r="D223" s="43"/>
      <c r="E223" s="43"/>
      <c r="F223" s="43"/>
      <c r="G223" s="43"/>
    </row>
    <row r="224" spans="1:8" x14ac:dyDescent="0.25">
      <c r="A224" s="43"/>
      <c r="B224" s="43"/>
      <c r="C224" s="43"/>
      <c r="D224" s="43"/>
      <c r="E224" s="43"/>
      <c r="F224" s="43"/>
      <c r="G224" s="43"/>
    </row>
    <row r="225" spans="1:9" x14ac:dyDescent="0.25">
      <c r="A225" s="43"/>
      <c r="B225" s="43"/>
      <c r="C225" s="43"/>
      <c r="D225" s="43"/>
      <c r="E225" s="43"/>
      <c r="F225" s="43"/>
      <c r="G225" s="43"/>
    </row>
    <row r="226" spans="1:9" x14ac:dyDescent="0.25">
      <c r="A226" s="43"/>
      <c r="B226" s="43"/>
      <c r="C226" s="43"/>
      <c r="D226" s="43"/>
      <c r="E226" s="43"/>
      <c r="F226" s="43"/>
      <c r="G226" s="43"/>
    </row>
    <row r="227" spans="1:9" x14ac:dyDescent="0.25">
      <c r="A227" s="43"/>
      <c r="B227" s="43"/>
      <c r="C227" s="43"/>
      <c r="D227" s="43"/>
      <c r="E227" s="43"/>
      <c r="F227" s="43"/>
      <c r="G227" s="43"/>
    </row>
    <row r="228" spans="1:9" x14ac:dyDescent="0.25">
      <c r="A228" s="43"/>
      <c r="B228" s="43"/>
      <c r="C228" s="43"/>
      <c r="D228" s="43"/>
      <c r="E228" s="43"/>
      <c r="F228" s="43"/>
      <c r="G228" s="43"/>
    </row>
    <row r="229" spans="1:9" x14ac:dyDescent="0.25">
      <c r="A229" s="43"/>
      <c r="B229" s="43"/>
      <c r="C229" s="43"/>
      <c r="D229" s="43"/>
      <c r="E229" s="43"/>
      <c r="F229" s="43"/>
      <c r="G229" s="43"/>
    </row>
    <row r="230" spans="1:9" x14ac:dyDescent="0.25">
      <c r="A230" s="43"/>
      <c r="B230" s="43"/>
      <c r="C230" s="43"/>
      <c r="D230" s="43"/>
      <c r="E230" s="43"/>
      <c r="F230" s="43"/>
      <c r="G230" s="43"/>
    </row>
    <row r="231" spans="1:9" x14ac:dyDescent="0.25">
      <c r="A231" s="43"/>
      <c r="B231" s="43"/>
      <c r="C231" s="43"/>
      <c r="D231" s="43"/>
      <c r="E231" s="43"/>
      <c r="F231" s="43"/>
      <c r="G231" s="43"/>
    </row>
    <row r="232" spans="1:9" x14ac:dyDescent="0.25">
      <c r="A232" s="72" t="s">
        <v>28</v>
      </c>
      <c r="B232" s="72"/>
      <c r="C232" s="72"/>
      <c r="D232" s="72"/>
      <c r="E232" s="72"/>
      <c r="F232" s="72"/>
      <c r="G232" s="72"/>
      <c r="H232" s="72"/>
      <c r="I232" s="72"/>
    </row>
    <row r="233" spans="1:9" x14ac:dyDescent="0.25">
      <c r="A233" s="72"/>
      <c r="B233" s="72" t="s">
        <v>31</v>
      </c>
      <c r="C233" s="72" t="s">
        <v>32</v>
      </c>
      <c r="D233" s="72" t="s">
        <v>33</v>
      </c>
      <c r="E233" s="72" t="s">
        <v>35</v>
      </c>
      <c r="F233" s="72" t="s">
        <v>36</v>
      </c>
      <c r="G233" s="72"/>
      <c r="H233" s="72" t="s">
        <v>41</v>
      </c>
      <c r="I233" s="72"/>
    </row>
    <row r="234" spans="1:9" x14ac:dyDescent="0.25">
      <c r="A234" s="72"/>
      <c r="B234" s="73">
        <v>4.4889999999999999</v>
      </c>
      <c r="C234" s="72">
        <v>52006</v>
      </c>
      <c r="D234" s="72" t="s">
        <v>38</v>
      </c>
      <c r="E234" s="74">
        <f>C236/C237</f>
        <v>7.4870783663469869E-3</v>
      </c>
      <c r="F234" s="74">
        <f>C234/C237+C235/C237</f>
        <v>0.31696692659317022</v>
      </c>
      <c r="G234" s="74"/>
      <c r="H234" s="75">
        <f>(C234-C235)/(C234+C235)*100</f>
        <v>96.078874938732412</v>
      </c>
      <c r="I234" s="72"/>
    </row>
    <row r="235" spans="1:9" x14ac:dyDescent="0.25">
      <c r="A235" s="72"/>
      <c r="B235" s="73">
        <v>4.5759999999999996</v>
      </c>
      <c r="C235" s="72">
        <v>1040</v>
      </c>
      <c r="D235" s="72" t="s">
        <v>38</v>
      </c>
      <c r="E235" s="72"/>
      <c r="F235" s="72"/>
      <c r="G235" s="72"/>
      <c r="H235" s="72"/>
      <c r="I235" s="72"/>
    </row>
    <row r="236" spans="1:9" x14ac:dyDescent="0.25">
      <c r="A236" s="72"/>
      <c r="B236" s="73">
        <v>5.8</v>
      </c>
      <c r="C236" s="72">
        <v>1253</v>
      </c>
      <c r="D236" s="72" t="s">
        <v>39</v>
      </c>
      <c r="E236" s="72"/>
      <c r="F236" s="72"/>
      <c r="G236" s="72"/>
      <c r="H236" s="72"/>
      <c r="I236" s="72"/>
    </row>
    <row r="237" spans="1:9" x14ac:dyDescent="0.25">
      <c r="A237" s="72"/>
      <c r="B237" s="73">
        <v>10.304</v>
      </c>
      <c r="C237" s="72">
        <v>167355</v>
      </c>
      <c r="D237" s="72" t="s">
        <v>30</v>
      </c>
      <c r="E237" s="72"/>
      <c r="F237" s="72"/>
      <c r="G237" s="72"/>
      <c r="H237" s="72"/>
      <c r="I237" s="72"/>
    </row>
    <row r="238" spans="1:9" x14ac:dyDescent="0.25">
      <c r="A238" s="72"/>
      <c r="B238" s="76" t="s">
        <v>3</v>
      </c>
      <c r="C238" s="72">
        <f>SUM(C234:C237)</f>
        <v>221654</v>
      </c>
      <c r="D238" s="72"/>
      <c r="E238" s="72"/>
      <c r="F238" s="72"/>
      <c r="G238" s="72"/>
      <c r="H238" s="72"/>
      <c r="I238" s="72"/>
    </row>
    <row r="239" spans="1:9" x14ac:dyDescent="0.25">
      <c r="A239" s="72"/>
      <c r="B239" s="72"/>
      <c r="C239" s="72">
        <f>C238-C237</f>
        <v>54299</v>
      </c>
      <c r="D239" s="72"/>
      <c r="E239" s="72"/>
      <c r="F239" s="72"/>
      <c r="G239" s="72"/>
      <c r="H239" s="72"/>
      <c r="I239" s="72"/>
    </row>
    <row r="240" spans="1:9" x14ac:dyDescent="0.25">
      <c r="A240" s="72"/>
      <c r="B240" s="76"/>
      <c r="C240" s="72"/>
      <c r="D240" s="72"/>
      <c r="E240" s="72"/>
      <c r="F240" s="72"/>
      <c r="G240" s="72"/>
      <c r="H240" s="72"/>
      <c r="I240" s="72"/>
    </row>
    <row r="241" spans="1:8" x14ac:dyDescent="0.25">
      <c r="A241" s="43"/>
      <c r="B241" s="43"/>
      <c r="C241" s="43"/>
      <c r="D241" s="43"/>
      <c r="E241" s="43"/>
      <c r="F241" s="43"/>
      <c r="G241" s="43"/>
    </row>
    <row r="242" spans="1:8" x14ac:dyDescent="0.25">
      <c r="A242" s="43"/>
      <c r="B242" s="43"/>
      <c r="C242" s="43"/>
      <c r="D242" s="43"/>
      <c r="E242" s="43"/>
      <c r="F242" s="43"/>
      <c r="G242" s="43"/>
    </row>
    <row r="243" spans="1:8" x14ac:dyDescent="0.25">
      <c r="A243" s="43"/>
      <c r="B243" s="43"/>
      <c r="C243" s="43"/>
      <c r="D243" s="43"/>
      <c r="E243" s="43"/>
      <c r="F243" s="43"/>
      <c r="G243" s="43"/>
    </row>
    <row r="244" spans="1:8" x14ac:dyDescent="0.25">
      <c r="A244" s="43"/>
      <c r="B244" s="43"/>
      <c r="C244" s="43"/>
      <c r="D244" s="43"/>
      <c r="E244" s="43"/>
      <c r="F244" s="43"/>
      <c r="G244" s="43"/>
    </row>
    <row r="245" spans="1:8" x14ac:dyDescent="0.25">
      <c r="A245" s="43"/>
      <c r="B245" s="43"/>
      <c r="C245" s="43"/>
      <c r="D245" s="43"/>
      <c r="E245" s="43"/>
      <c r="F245" s="43"/>
      <c r="G245" s="43"/>
    </row>
    <row r="246" spans="1:8" x14ac:dyDescent="0.25">
      <c r="A246" s="43"/>
      <c r="B246" s="43"/>
      <c r="C246" s="43"/>
      <c r="D246" s="43"/>
      <c r="E246" s="43"/>
      <c r="F246" s="43"/>
      <c r="G246" s="43"/>
    </row>
    <row r="247" spans="1:8" x14ac:dyDescent="0.25">
      <c r="A247" s="43"/>
      <c r="B247" s="43"/>
      <c r="C247" s="43"/>
      <c r="D247" s="43"/>
      <c r="E247" s="43"/>
      <c r="F247" s="43"/>
      <c r="G247" s="43"/>
    </row>
    <row r="248" spans="1:8" x14ac:dyDescent="0.25">
      <c r="A248" s="43"/>
      <c r="B248" s="43"/>
      <c r="C248" s="43"/>
      <c r="D248" s="43"/>
      <c r="E248" s="43"/>
      <c r="F248" s="43"/>
      <c r="G248" s="43"/>
    </row>
    <row r="249" spans="1:8" x14ac:dyDescent="0.25">
      <c r="A249" s="43"/>
      <c r="B249" s="43"/>
      <c r="C249" s="43"/>
      <c r="D249" s="43"/>
      <c r="E249" s="43"/>
      <c r="F249" s="43"/>
      <c r="G249" s="43"/>
    </row>
    <row r="250" spans="1:8" x14ac:dyDescent="0.25">
      <c r="A250" s="43"/>
      <c r="B250" s="43"/>
      <c r="C250" s="43"/>
      <c r="D250" s="43"/>
      <c r="E250" s="43"/>
      <c r="F250" s="43"/>
      <c r="G250" s="43"/>
    </row>
    <row r="251" spans="1:8" x14ac:dyDescent="0.25">
      <c r="A251" s="43"/>
      <c r="B251" s="43"/>
      <c r="C251" s="43"/>
      <c r="D251" s="43"/>
      <c r="E251" s="43"/>
      <c r="F251" s="43"/>
      <c r="G251" s="43"/>
    </row>
    <row r="252" spans="1:8" x14ac:dyDescent="0.25">
      <c r="A252" s="72" t="s">
        <v>28</v>
      </c>
      <c r="B252" s="72"/>
      <c r="C252" s="72"/>
      <c r="D252" s="72"/>
      <c r="E252" s="72"/>
      <c r="F252" s="72"/>
      <c r="G252" s="72"/>
      <c r="H252" s="72"/>
    </row>
    <row r="253" spans="1:8" x14ac:dyDescent="0.25">
      <c r="A253" s="72"/>
      <c r="B253" s="72" t="s">
        <v>31</v>
      </c>
      <c r="C253" s="72" t="s">
        <v>32</v>
      </c>
      <c r="D253" s="72" t="s">
        <v>33</v>
      </c>
      <c r="E253" s="72" t="s">
        <v>35</v>
      </c>
      <c r="F253" s="72" t="s">
        <v>36</v>
      </c>
      <c r="G253" s="72"/>
      <c r="H253" s="72" t="s">
        <v>41</v>
      </c>
    </row>
    <row r="254" spans="1:8" x14ac:dyDescent="0.25">
      <c r="A254" s="72"/>
      <c r="B254" s="73">
        <v>4.4889999999999999</v>
      </c>
      <c r="C254" s="72">
        <v>24404</v>
      </c>
      <c r="D254" s="72" t="s">
        <v>38</v>
      </c>
      <c r="E254" s="74">
        <f>C256/C257</f>
        <v>5.247449574114587E-3</v>
      </c>
      <c r="F254" s="74">
        <f>C254/C257+C255/C257</f>
        <v>0.18717908237292979</v>
      </c>
      <c r="G254" s="74"/>
      <c r="H254" s="75">
        <f>(C254-C255)/(C254+C255)*100</f>
        <v>96.031809783918391</v>
      </c>
    </row>
    <row r="255" spans="1:8" x14ac:dyDescent="0.25">
      <c r="A255" s="72"/>
      <c r="B255" s="73">
        <v>4.5759999999999996</v>
      </c>
      <c r="C255" s="72">
        <v>494</v>
      </c>
      <c r="D255" s="72" t="s">
        <v>38</v>
      </c>
      <c r="E255" s="72"/>
      <c r="F255" s="72"/>
      <c r="G255" s="72"/>
      <c r="H255" s="72"/>
    </row>
    <row r="256" spans="1:8" x14ac:dyDescent="0.25">
      <c r="A256" s="72"/>
      <c r="B256" s="73">
        <v>5.8</v>
      </c>
      <c r="C256" s="72">
        <v>698</v>
      </c>
      <c r="D256" s="72" t="s">
        <v>39</v>
      </c>
      <c r="E256" s="72"/>
      <c r="F256" s="72"/>
      <c r="G256" s="72"/>
      <c r="H256" s="72"/>
    </row>
    <row r="257" spans="1:9" x14ac:dyDescent="0.25">
      <c r="A257" s="72"/>
      <c r="B257" s="73">
        <v>10.304</v>
      </c>
      <c r="C257" s="72">
        <v>133017</v>
      </c>
      <c r="D257" s="72" t="s">
        <v>30</v>
      </c>
      <c r="E257" s="72"/>
      <c r="F257" s="72"/>
      <c r="G257" s="72"/>
      <c r="H257" s="72"/>
    </row>
    <row r="258" spans="1:9" x14ac:dyDescent="0.25">
      <c r="A258" s="72"/>
      <c r="B258" s="76" t="s">
        <v>3</v>
      </c>
      <c r="C258" s="72">
        <f>SUM(C254:C257)</f>
        <v>158613</v>
      </c>
      <c r="D258" s="72"/>
      <c r="E258" s="72"/>
      <c r="F258" s="72"/>
      <c r="G258" s="72"/>
      <c r="H258" s="72"/>
    </row>
    <row r="259" spans="1:9" x14ac:dyDescent="0.25">
      <c r="A259" s="72"/>
      <c r="B259" s="72"/>
      <c r="C259" s="72">
        <f>C258-C257</f>
        <v>25596</v>
      </c>
      <c r="D259" s="72"/>
      <c r="E259" s="72"/>
      <c r="F259" s="72"/>
      <c r="G259" s="72"/>
      <c r="H259" s="72"/>
    </row>
    <row r="260" spans="1:9" x14ac:dyDescent="0.25">
      <c r="A260" s="43"/>
      <c r="B260" s="43"/>
      <c r="C260" s="43"/>
      <c r="D260" s="43"/>
      <c r="E260" s="43"/>
      <c r="F260" s="43"/>
      <c r="G260" s="43"/>
    </row>
    <row r="261" spans="1:9" x14ac:dyDescent="0.25">
      <c r="A261" s="43"/>
      <c r="B261" s="43"/>
      <c r="C261" s="43"/>
      <c r="D261" s="43"/>
      <c r="E261" s="43"/>
      <c r="F261" s="43"/>
      <c r="G261" s="43"/>
    </row>
    <row r="262" spans="1:9" x14ac:dyDescent="0.25">
      <c r="A262" s="43"/>
      <c r="B262" s="43"/>
      <c r="C262" s="43"/>
      <c r="D262" s="43"/>
      <c r="E262" s="43"/>
      <c r="F262" s="43"/>
      <c r="G262" s="43"/>
    </row>
    <row r="263" spans="1:9" x14ac:dyDescent="0.25">
      <c r="A263" s="43"/>
      <c r="B263" s="43"/>
      <c r="C263" s="43"/>
      <c r="D263" s="43"/>
      <c r="E263" s="43"/>
      <c r="F263" s="43"/>
      <c r="G263" s="43"/>
    </row>
    <row r="264" spans="1:9" x14ac:dyDescent="0.25">
      <c r="A264" s="43"/>
      <c r="B264" s="43"/>
      <c r="C264" s="43"/>
      <c r="D264" s="43"/>
      <c r="E264" s="43"/>
      <c r="F264" s="43"/>
      <c r="G264" s="43"/>
    </row>
    <row r="265" spans="1:9" x14ac:dyDescent="0.25">
      <c r="A265" s="43"/>
      <c r="B265" s="43"/>
      <c r="C265" s="43"/>
      <c r="D265" s="43"/>
      <c r="E265" s="43"/>
      <c r="F265" s="43"/>
      <c r="G265" s="43"/>
    </row>
    <row r="266" spans="1:9" x14ac:dyDescent="0.25">
      <c r="A266" s="43"/>
      <c r="B266" s="43"/>
      <c r="C266" s="43"/>
      <c r="D266" s="43"/>
      <c r="E266" s="43"/>
      <c r="F266" s="43"/>
      <c r="G266" s="43"/>
    </row>
    <row r="267" spans="1:9" x14ac:dyDescent="0.25">
      <c r="A267" s="43"/>
      <c r="B267" s="43"/>
      <c r="C267" s="43"/>
      <c r="D267" s="43"/>
      <c r="E267" s="43"/>
      <c r="F267" s="43"/>
      <c r="G267" s="43"/>
    </row>
    <row r="268" spans="1:9" x14ac:dyDescent="0.25">
      <c r="A268" s="43"/>
      <c r="B268" s="43"/>
      <c r="C268" s="43"/>
      <c r="D268" s="43"/>
      <c r="E268" s="43"/>
      <c r="F268" s="43"/>
      <c r="G268" s="43"/>
    </row>
    <row r="269" spans="1:9" x14ac:dyDescent="0.25">
      <c r="A269" s="72" t="s">
        <v>20</v>
      </c>
      <c r="B269" s="72"/>
      <c r="C269" s="72"/>
      <c r="D269" s="72"/>
      <c r="E269" s="72"/>
      <c r="F269" s="72"/>
      <c r="G269" s="72"/>
      <c r="H269" s="72"/>
      <c r="I269" s="72"/>
    </row>
    <row r="270" spans="1:9" x14ac:dyDescent="0.25">
      <c r="A270" s="72"/>
      <c r="B270" s="72" t="s">
        <v>31</v>
      </c>
      <c r="C270" s="72" t="s">
        <v>32</v>
      </c>
      <c r="D270" s="72" t="s">
        <v>33</v>
      </c>
      <c r="E270" s="72" t="s">
        <v>35</v>
      </c>
      <c r="F270" s="72" t="s">
        <v>36</v>
      </c>
      <c r="G270" s="72"/>
      <c r="H270" s="72" t="s">
        <v>41</v>
      </c>
      <c r="I270" s="72"/>
    </row>
    <row r="271" spans="1:9" x14ac:dyDescent="0.25">
      <c r="A271" s="72"/>
      <c r="B271" s="73">
        <v>4.4889999999999999</v>
      </c>
      <c r="C271" s="72">
        <v>3418</v>
      </c>
      <c r="D271" s="72" t="s">
        <v>38</v>
      </c>
      <c r="E271" s="74">
        <f>C273/C274</f>
        <v>0.29948709294406239</v>
      </c>
      <c r="F271" s="74">
        <f>C271/C274+C272/C274</f>
        <v>2.0600661776671469E-2</v>
      </c>
      <c r="G271" s="74"/>
      <c r="H271" s="75">
        <f>(C271-C272)/(C271+C272)*100</f>
        <v>100</v>
      </c>
      <c r="I271" s="72"/>
    </row>
    <row r="272" spans="1:9" x14ac:dyDescent="0.25">
      <c r="A272" s="72"/>
      <c r="B272" s="73">
        <v>4.5759999999999996</v>
      </c>
      <c r="C272" s="72"/>
      <c r="D272" s="72" t="s">
        <v>38</v>
      </c>
      <c r="E272" s="72"/>
      <c r="F272" s="72"/>
      <c r="G272" s="72"/>
      <c r="H272" s="72"/>
      <c r="I272" s="72"/>
    </row>
    <row r="273" spans="1:9" x14ac:dyDescent="0.25">
      <c r="A273" s="72"/>
      <c r="B273" s="73">
        <v>5.8</v>
      </c>
      <c r="C273" s="72">
        <v>49690</v>
      </c>
      <c r="D273" s="72" t="s">
        <v>39</v>
      </c>
      <c r="E273" s="72"/>
      <c r="F273" s="72"/>
      <c r="G273" s="72"/>
      <c r="H273" s="72"/>
      <c r="I273" s="72"/>
    </row>
    <row r="274" spans="1:9" x14ac:dyDescent="0.25">
      <c r="A274" s="72"/>
      <c r="B274" s="73">
        <v>10.304</v>
      </c>
      <c r="C274" s="72">
        <v>165917</v>
      </c>
      <c r="D274" s="72" t="s">
        <v>30</v>
      </c>
      <c r="E274" s="72"/>
      <c r="F274" s="72"/>
      <c r="G274" s="72"/>
      <c r="H274" s="72"/>
      <c r="I274" s="72"/>
    </row>
    <row r="275" spans="1:9" x14ac:dyDescent="0.25">
      <c r="A275" s="72"/>
      <c r="B275" s="76" t="s">
        <v>3</v>
      </c>
      <c r="C275" s="72">
        <f>SUM(C271:C274)</f>
        <v>219025</v>
      </c>
      <c r="D275" s="72"/>
      <c r="E275" s="72"/>
      <c r="F275" s="72"/>
      <c r="G275" s="72"/>
      <c r="H275" s="72"/>
      <c r="I275" s="72"/>
    </row>
    <row r="276" spans="1:9" x14ac:dyDescent="0.25">
      <c r="A276" s="72"/>
      <c r="B276" s="72"/>
      <c r="C276" s="72">
        <f>C275-C274</f>
        <v>53108</v>
      </c>
      <c r="D276" s="72"/>
      <c r="E276" s="72"/>
      <c r="F276" s="72"/>
      <c r="G276" s="72"/>
      <c r="H276" s="72"/>
      <c r="I276" s="72"/>
    </row>
    <row r="277" spans="1:9" x14ac:dyDescent="0.25">
      <c r="A277" s="43"/>
      <c r="B277" s="46"/>
      <c r="C277" s="45"/>
      <c r="D277" s="45"/>
      <c r="E277" s="45"/>
      <c r="F277" s="45"/>
      <c r="G277" s="45"/>
    </row>
    <row r="278" spans="1:9" x14ac:dyDescent="0.25">
      <c r="A278" s="43"/>
      <c r="B278" s="43"/>
      <c r="C278" s="43"/>
      <c r="D278" s="43"/>
      <c r="E278" s="43"/>
      <c r="F278" s="43"/>
      <c r="G278" s="43"/>
    </row>
    <row r="279" spans="1:9" x14ac:dyDescent="0.25">
      <c r="A279" s="43"/>
      <c r="B279" s="43"/>
      <c r="C279" s="43"/>
      <c r="D279" s="43"/>
      <c r="E279" s="43"/>
      <c r="F279" s="43"/>
      <c r="G279" s="43"/>
    </row>
    <row r="280" spans="1:9" x14ac:dyDescent="0.25">
      <c r="A280" s="43"/>
      <c r="B280" s="43"/>
      <c r="C280" s="43"/>
      <c r="D280" s="43"/>
      <c r="E280" s="43"/>
      <c r="F280" s="43"/>
      <c r="G280" s="43"/>
    </row>
    <row r="281" spans="1:9" x14ac:dyDescent="0.25">
      <c r="A281" s="43"/>
      <c r="B281" s="43"/>
      <c r="C281" s="43"/>
      <c r="D281" s="43"/>
      <c r="E281" s="43"/>
      <c r="F281" s="43"/>
      <c r="G281" s="43"/>
    </row>
    <row r="282" spans="1:9" x14ac:dyDescent="0.25">
      <c r="A282" s="43"/>
      <c r="B282" s="43"/>
      <c r="C282" s="43"/>
      <c r="D282" s="43"/>
      <c r="E282" s="43"/>
      <c r="F282" s="43"/>
      <c r="G282" s="43"/>
    </row>
    <row r="283" spans="1:9" x14ac:dyDescent="0.25">
      <c r="A283" s="43"/>
      <c r="B283" s="43"/>
      <c r="C283" s="43"/>
      <c r="D283" s="43"/>
      <c r="E283" s="43"/>
      <c r="F283" s="43"/>
      <c r="G283" s="43"/>
    </row>
    <row r="284" spans="1:9" x14ac:dyDescent="0.25">
      <c r="A284" s="43"/>
      <c r="B284" s="43"/>
      <c r="C284" s="43"/>
      <c r="D284" s="43"/>
      <c r="E284" s="43"/>
      <c r="F284" s="43"/>
      <c r="G284" s="43"/>
    </row>
    <row r="285" spans="1:9" x14ac:dyDescent="0.25">
      <c r="A285" s="43"/>
      <c r="B285" s="43"/>
      <c r="C285" s="43"/>
      <c r="D285" s="43"/>
      <c r="E285" s="43"/>
      <c r="F285" s="43"/>
      <c r="G285" s="43"/>
    </row>
    <row r="286" spans="1:9" x14ac:dyDescent="0.25">
      <c r="A286" s="43"/>
      <c r="B286" s="43"/>
      <c r="C286" s="43"/>
      <c r="D286" s="43"/>
      <c r="E286" s="43"/>
      <c r="F286" s="43"/>
      <c r="G286" s="43"/>
    </row>
    <row r="287" spans="1:9" x14ac:dyDescent="0.25">
      <c r="A287" s="72" t="s">
        <v>19</v>
      </c>
      <c r="B287" s="72"/>
      <c r="C287" s="72"/>
      <c r="D287" s="72"/>
      <c r="E287" s="72"/>
      <c r="F287" s="72"/>
      <c r="G287" s="72"/>
      <c r="H287" s="72"/>
    </row>
    <row r="288" spans="1:9" x14ac:dyDescent="0.25">
      <c r="A288" s="72"/>
      <c r="B288" s="72" t="s">
        <v>31</v>
      </c>
      <c r="C288" s="72" t="s">
        <v>32</v>
      </c>
      <c r="D288" s="72" t="s">
        <v>33</v>
      </c>
      <c r="E288" s="72" t="s">
        <v>35</v>
      </c>
      <c r="F288" s="72" t="s">
        <v>36</v>
      </c>
      <c r="G288" s="72"/>
      <c r="H288" s="72" t="s">
        <v>41</v>
      </c>
    </row>
    <row r="289" spans="1:8" x14ac:dyDescent="0.25">
      <c r="A289" s="72"/>
      <c r="B289" s="73">
        <v>4.4889999999999999</v>
      </c>
      <c r="C289" s="72">
        <v>5415</v>
      </c>
      <c r="D289" s="72" t="s">
        <v>38</v>
      </c>
      <c r="E289" s="74">
        <f>C291/C292</f>
        <v>0.28843383653249322</v>
      </c>
      <c r="F289" s="74">
        <f>C289/C292+C290/C292</f>
        <v>3.1708573904692755E-2</v>
      </c>
      <c r="G289" s="74"/>
      <c r="H289" s="75">
        <f>(C289-C290)/(C289+C290)*100</f>
        <v>100</v>
      </c>
    </row>
    <row r="290" spans="1:8" x14ac:dyDescent="0.25">
      <c r="A290" s="72"/>
      <c r="B290" s="73">
        <v>4.5759999999999996</v>
      </c>
      <c r="C290" s="72"/>
      <c r="D290" s="72" t="s">
        <v>38</v>
      </c>
      <c r="E290" s="72"/>
      <c r="F290" s="72"/>
      <c r="G290" s="72"/>
      <c r="H290" s="72"/>
    </row>
    <row r="291" spans="1:8" x14ac:dyDescent="0.25">
      <c r="A291" s="72"/>
      <c r="B291" s="73">
        <v>5.8</v>
      </c>
      <c r="C291" s="72">
        <v>49257</v>
      </c>
      <c r="D291" s="72" t="s">
        <v>39</v>
      </c>
      <c r="E291" s="72"/>
      <c r="F291" s="72"/>
      <c r="G291" s="72"/>
      <c r="H291" s="72"/>
    </row>
    <row r="292" spans="1:8" x14ac:dyDescent="0.25">
      <c r="A292" s="72"/>
      <c r="B292" s="73">
        <v>10.304</v>
      </c>
      <c r="C292" s="72">
        <v>170774</v>
      </c>
      <c r="D292" s="72" t="s">
        <v>30</v>
      </c>
      <c r="E292" s="72"/>
      <c r="F292" s="72"/>
      <c r="G292" s="72"/>
      <c r="H292" s="72"/>
    </row>
    <row r="293" spans="1:8" x14ac:dyDescent="0.25">
      <c r="A293" s="72"/>
      <c r="B293" s="76" t="s">
        <v>3</v>
      </c>
      <c r="C293" s="72">
        <f>SUM(C289:C292)</f>
        <v>225446</v>
      </c>
      <c r="D293" s="72"/>
      <c r="E293" s="72"/>
      <c r="F293" s="72"/>
      <c r="G293" s="72"/>
      <c r="H293" s="72"/>
    </row>
    <row r="294" spans="1:8" x14ac:dyDescent="0.25">
      <c r="A294" s="72"/>
      <c r="B294" s="72"/>
      <c r="C294" s="72">
        <f>C293-C292</f>
        <v>54672</v>
      </c>
      <c r="D294" s="72"/>
      <c r="E294" s="72"/>
      <c r="F294" s="72"/>
      <c r="G294" s="72"/>
      <c r="H294" s="72"/>
    </row>
    <row r="295" spans="1:8" x14ac:dyDescent="0.25">
      <c r="A295" s="43"/>
      <c r="B295" s="46"/>
      <c r="C295" s="45"/>
      <c r="D295" s="45"/>
      <c r="E295" s="45"/>
      <c r="F295" s="45"/>
      <c r="G295" s="45"/>
    </row>
    <row r="296" spans="1:8" x14ac:dyDescent="0.25">
      <c r="A296" s="43"/>
      <c r="B296" s="43"/>
      <c r="C296" s="43"/>
      <c r="D296" s="43"/>
      <c r="E296" s="43"/>
      <c r="F296" s="43"/>
      <c r="G296" s="43"/>
    </row>
    <row r="297" spans="1:8" x14ac:dyDescent="0.25">
      <c r="A297" s="43"/>
      <c r="B297" s="43"/>
      <c r="C297" s="43"/>
      <c r="D297" s="43"/>
      <c r="E297" s="43"/>
      <c r="F297" s="43"/>
      <c r="G297" s="43"/>
    </row>
    <row r="298" spans="1:8" x14ac:dyDescent="0.25">
      <c r="A298" s="43"/>
      <c r="B298" s="43"/>
      <c r="C298" s="43"/>
      <c r="D298" s="43"/>
      <c r="E298" s="43"/>
      <c r="F298" s="43"/>
      <c r="G298" s="43"/>
    </row>
    <row r="299" spans="1:8" x14ac:dyDescent="0.25">
      <c r="A299" s="43"/>
      <c r="B299" s="43"/>
      <c r="C299" s="43"/>
      <c r="D299" s="43"/>
      <c r="E299" s="43"/>
      <c r="F299" s="43"/>
      <c r="G299" s="43"/>
    </row>
    <row r="300" spans="1:8" x14ac:dyDescent="0.25">
      <c r="A300" s="43"/>
      <c r="B300" s="43"/>
      <c r="C300" s="43"/>
      <c r="D300" s="43"/>
      <c r="E300" s="43"/>
      <c r="F300" s="43"/>
      <c r="G300" s="43"/>
    </row>
    <row r="301" spans="1:8" x14ac:dyDescent="0.25">
      <c r="A301" s="43"/>
      <c r="B301" s="43"/>
      <c r="C301" s="43"/>
      <c r="D301" s="43"/>
      <c r="E301" s="43"/>
      <c r="F301" s="43"/>
      <c r="G301" s="43"/>
    </row>
    <row r="302" spans="1:8" x14ac:dyDescent="0.25">
      <c r="A302" s="43"/>
      <c r="B302" s="43"/>
      <c r="C302" s="43"/>
      <c r="D302" s="43"/>
      <c r="E302" s="43"/>
      <c r="F302" s="43"/>
      <c r="G302" s="43"/>
    </row>
    <row r="303" spans="1:8" x14ac:dyDescent="0.25">
      <c r="A303" s="43"/>
      <c r="B303" s="43"/>
      <c r="C303" s="43"/>
      <c r="D303" s="43"/>
      <c r="E303" s="43"/>
      <c r="F303" s="43"/>
      <c r="G303" s="43"/>
    </row>
    <row r="304" spans="1:8" x14ac:dyDescent="0.25">
      <c r="A304" s="43"/>
      <c r="B304" s="43"/>
      <c r="C304" s="43"/>
      <c r="D304" s="43"/>
      <c r="E304" s="43"/>
      <c r="F304" s="43"/>
      <c r="G304" s="43"/>
    </row>
    <row r="305" spans="1:9" ht="27" customHeight="1" x14ac:dyDescent="0.25">
      <c r="A305" s="43"/>
      <c r="B305" s="43"/>
      <c r="C305" s="43"/>
      <c r="D305" s="43"/>
      <c r="E305" s="43"/>
      <c r="F305" s="43"/>
      <c r="G305" s="43"/>
    </row>
    <row r="306" spans="1:9" x14ac:dyDescent="0.25">
      <c r="A306" s="72" t="s">
        <v>34</v>
      </c>
      <c r="B306" s="72"/>
      <c r="C306" s="72"/>
      <c r="D306" s="72"/>
      <c r="E306" s="72"/>
      <c r="F306" s="72"/>
      <c r="G306" s="72"/>
      <c r="H306" s="72"/>
      <c r="I306" s="72"/>
    </row>
    <row r="307" spans="1:9" x14ac:dyDescent="0.25">
      <c r="A307" s="72"/>
      <c r="B307" s="72" t="s">
        <v>31</v>
      </c>
      <c r="C307" s="72" t="s">
        <v>32</v>
      </c>
      <c r="D307" s="72" t="s">
        <v>33</v>
      </c>
      <c r="E307" s="72" t="s">
        <v>35</v>
      </c>
      <c r="F307" s="72" t="s">
        <v>36</v>
      </c>
      <c r="G307" s="72"/>
      <c r="H307" s="72" t="s">
        <v>41</v>
      </c>
      <c r="I307" s="72"/>
    </row>
    <row r="308" spans="1:9" x14ac:dyDescent="0.25">
      <c r="A308" s="72"/>
      <c r="B308" s="73">
        <v>4.4889999999999999</v>
      </c>
      <c r="C308" s="72">
        <v>5021</v>
      </c>
      <c r="D308" s="72" t="s">
        <v>38</v>
      </c>
      <c r="E308" s="74">
        <f>C310/C311</f>
        <v>0.29205535093456336</v>
      </c>
      <c r="F308" s="74">
        <f>C308/C311+C309/C311</f>
        <v>2.8805663603088821E-2</v>
      </c>
      <c r="G308" s="74"/>
      <c r="H308" s="75">
        <f>(C308-C309)/(C308+C309)*100</f>
        <v>100</v>
      </c>
      <c r="I308" s="72"/>
    </row>
    <row r="309" spans="1:9" x14ac:dyDescent="0.25">
      <c r="A309" s="72"/>
      <c r="B309" s="73">
        <v>4.5759999999999996</v>
      </c>
      <c r="C309" s="72"/>
      <c r="D309" s="72" t="s">
        <v>38</v>
      </c>
      <c r="E309" s="72"/>
      <c r="F309" s="72"/>
      <c r="G309" s="72"/>
      <c r="H309" s="72"/>
      <c r="I309" s="72"/>
    </row>
    <row r="310" spans="1:9" x14ac:dyDescent="0.25">
      <c r="A310" s="72"/>
      <c r="B310" s="73">
        <v>5.8</v>
      </c>
      <c r="C310" s="72">
        <v>50907</v>
      </c>
      <c r="D310" s="72" t="s">
        <v>39</v>
      </c>
      <c r="E310" s="72"/>
      <c r="F310" s="72"/>
      <c r="G310" s="72"/>
      <c r="H310" s="72"/>
      <c r="I310" s="72"/>
    </row>
    <row r="311" spans="1:9" x14ac:dyDescent="0.25">
      <c r="A311" s="72"/>
      <c r="B311" s="73">
        <v>10.304</v>
      </c>
      <c r="C311" s="72">
        <v>174306</v>
      </c>
      <c r="D311" s="72" t="s">
        <v>30</v>
      </c>
      <c r="E311" s="72"/>
      <c r="F311" s="72"/>
      <c r="G311" s="72"/>
      <c r="H311" s="72"/>
      <c r="I311" s="72"/>
    </row>
    <row r="312" spans="1:9" x14ac:dyDescent="0.25">
      <c r="A312" s="72"/>
      <c r="B312" s="76" t="s">
        <v>3</v>
      </c>
      <c r="C312" s="72">
        <f>SUM(C308:C311)</f>
        <v>230234</v>
      </c>
      <c r="D312" s="72"/>
      <c r="E312" s="72"/>
      <c r="F312" s="72"/>
      <c r="G312" s="72"/>
      <c r="H312" s="72"/>
      <c r="I312" s="72"/>
    </row>
    <row r="313" spans="1:9" x14ac:dyDescent="0.25">
      <c r="A313" s="72"/>
      <c r="B313" s="72"/>
      <c r="C313" s="72">
        <f>C312-C311</f>
        <v>55928</v>
      </c>
      <c r="D313" s="72"/>
      <c r="E313" s="72"/>
      <c r="F313" s="72"/>
      <c r="G313" s="72"/>
      <c r="H313" s="72"/>
      <c r="I313" s="72"/>
    </row>
    <row r="314" spans="1:9" x14ac:dyDescent="0.25">
      <c r="A314" s="43"/>
      <c r="B314" s="46"/>
      <c r="C314" s="45"/>
      <c r="D314" s="45"/>
      <c r="E314" s="45"/>
      <c r="F314" s="45"/>
      <c r="G314" s="45"/>
    </row>
    <row r="315" spans="1:9" x14ac:dyDescent="0.25">
      <c r="A315" s="43"/>
      <c r="B315" s="43"/>
      <c r="C315" s="43"/>
      <c r="D315" s="43"/>
      <c r="E315" s="43"/>
      <c r="F315" s="43"/>
      <c r="G315" s="43"/>
    </row>
    <row r="316" spans="1:9" x14ac:dyDescent="0.25">
      <c r="A316" s="43"/>
      <c r="B316" s="43"/>
      <c r="C316" s="43"/>
      <c r="D316" s="43"/>
      <c r="E316" s="43"/>
      <c r="F316" s="43"/>
      <c r="G316" s="43"/>
    </row>
    <row r="317" spans="1:9" x14ac:dyDescent="0.25">
      <c r="A317" s="43"/>
      <c r="B317" s="43"/>
      <c r="C317" s="43"/>
      <c r="D317" s="43"/>
      <c r="E317" s="43"/>
      <c r="F317" s="43"/>
      <c r="G317" s="43"/>
    </row>
    <row r="318" spans="1:9" x14ac:dyDescent="0.25">
      <c r="A318" s="43"/>
      <c r="B318" s="43"/>
      <c r="C318" s="43"/>
      <c r="D318" s="43"/>
      <c r="E318" s="43"/>
      <c r="F318" s="43"/>
      <c r="G318" s="43"/>
    </row>
    <row r="319" spans="1:9" x14ac:dyDescent="0.25">
      <c r="A319" s="43"/>
      <c r="B319" s="43"/>
      <c r="C319" s="43"/>
      <c r="D319" s="43"/>
      <c r="E319" s="43"/>
      <c r="F319" s="43"/>
      <c r="G319" s="43"/>
    </row>
    <row r="320" spans="1:9" x14ac:dyDescent="0.25">
      <c r="A320" s="43"/>
      <c r="B320" s="43"/>
      <c r="C320" s="43"/>
      <c r="D320" s="43"/>
      <c r="E320" s="43"/>
      <c r="F320" s="43"/>
      <c r="G320" s="43"/>
    </row>
    <row r="321" spans="1:9" x14ac:dyDescent="0.25">
      <c r="A321" s="43"/>
      <c r="B321" s="43"/>
      <c r="C321" s="43"/>
      <c r="D321" s="43"/>
      <c r="E321" s="43"/>
      <c r="F321" s="43"/>
      <c r="G321" s="43"/>
    </row>
    <row r="322" spans="1:9" x14ac:dyDescent="0.25">
      <c r="A322" s="43"/>
      <c r="B322" s="43"/>
      <c r="C322" s="43"/>
      <c r="D322" s="43"/>
      <c r="E322" s="43"/>
      <c r="F322" s="43"/>
      <c r="G322" s="43"/>
    </row>
    <row r="323" spans="1:9" x14ac:dyDescent="0.25">
      <c r="A323" s="43"/>
      <c r="B323" s="43"/>
      <c r="C323" s="43"/>
      <c r="D323" s="43"/>
      <c r="E323" s="43"/>
      <c r="F323" s="43"/>
      <c r="G323" s="43"/>
    </row>
    <row r="324" spans="1:9" x14ac:dyDescent="0.25">
      <c r="A324" s="72" t="s">
        <v>21</v>
      </c>
      <c r="B324" s="72"/>
      <c r="C324" s="72"/>
      <c r="D324" s="72"/>
      <c r="E324" s="72"/>
      <c r="F324" s="72"/>
      <c r="G324" s="72"/>
      <c r="H324" s="72"/>
      <c r="I324" s="72"/>
    </row>
    <row r="325" spans="1:9" x14ac:dyDescent="0.25">
      <c r="A325" s="72"/>
      <c r="B325" s="72" t="s">
        <v>31</v>
      </c>
      <c r="C325" s="72" t="s">
        <v>32</v>
      </c>
      <c r="D325" s="72" t="s">
        <v>33</v>
      </c>
      <c r="E325" s="72" t="s">
        <v>35</v>
      </c>
      <c r="F325" s="72" t="s">
        <v>36</v>
      </c>
      <c r="G325" s="72"/>
      <c r="H325" s="72" t="s">
        <v>41</v>
      </c>
      <c r="I325" s="72"/>
    </row>
    <row r="326" spans="1:9" x14ac:dyDescent="0.25">
      <c r="A326" s="72"/>
      <c r="B326" s="73">
        <v>4.4889999999999999</v>
      </c>
      <c r="C326" s="72">
        <v>5667</v>
      </c>
      <c r="D326" s="72" t="s">
        <v>38</v>
      </c>
      <c r="E326" s="74">
        <f>C328/C329</f>
        <v>0.28593218835910017</v>
      </c>
      <c r="F326" s="74">
        <f>C326/C329+C327/C329</f>
        <v>3.3503798516066094E-2</v>
      </c>
      <c r="G326" s="74"/>
      <c r="H326" s="75">
        <f>(C326-C327)/(C326+C327)*100</f>
        <v>100</v>
      </c>
      <c r="I326" s="72"/>
    </row>
    <row r="327" spans="1:9" x14ac:dyDescent="0.25">
      <c r="A327" s="72"/>
      <c r="B327" s="73">
        <v>4.5759999999999996</v>
      </c>
      <c r="C327" s="72"/>
      <c r="D327" s="72" t="s">
        <v>38</v>
      </c>
      <c r="E327" s="72"/>
      <c r="F327" s="72"/>
      <c r="G327" s="72"/>
      <c r="H327" s="72"/>
      <c r="I327" s="72"/>
    </row>
    <row r="328" spans="1:9" x14ac:dyDescent="0.25">
      <c r="A328" s="72"/>
      <c r="B328" s="73">
        <v>5.8</v>
      </c>
      <c r="C328" s="72">
        <v>48364</v>
      </c>
      <c r="D328" s="72" t="s">
        <v>39</v>
      </c>
      <c r="E328" s="72"/>
      <c r="F328" s="72"/>
      <c r="G328" s="72"/>
      <c r="H328" s="72"/>
      <c r="I328" s="72"/>
    </row>
    <row r="329" spans="1:9" x14ac:dyDescent="0.25">
      <c r="A329" s="72"/>
      <c r="B329" s="73">
        <v>10.304</v>
      </c>
      <c r="C329" s="72">
        <v>169145</v>
      </c>
      <c r="D329" s="72" t="s">
        <v>30</v>
      </c>
      <c r="E329" s="72"/>
      <c r="F329" s="72"/>
      <c r="G329" s="72"/>
      <c r="H329" s="72"/>
      <c r="I329" s="72"/>
    </row>
    <row r="330" spans="1:9" x14ac:dyDescent="0.25">
      <c r="A330" s="72"/>
      <c r="B330" s="76" t="s">
        <v>3</v>
      </c>
      <c r="C330" s="72">
        <f>SUM(C326:C329)</f>
        <v>223176</v>
      </c>
      <c r="D330" s="72"/>
      <c r="E330" s="72"/>
      <c r="F330" s="72"/>
      <c r="G330" s="72"/>
      <c r="H330" s="72"/>
      <c r="I330" s="72"/>
    </row>
    <row r="331" spans="1:9" x14ac:dyDescent="0.25">
      <c r="A331" s="72"/>
      <c r="B331" s="72"/>
      <c r="C331" s="72">
        <f>C330-C329</f>
        <v>54031</v>
      </c>
      <c r="D331" s="72"/>
      <c r="E331" s="72"/>
      <c r="F331" s="72"/>
      <c r="G331" s="72"/>
      <c r="H331" s="72"/>
      <c r="I331" s="72"/>
    </row>
    <row r="332" spans="1:9" x14ac:dyDescent="0.25">
      <c r="A332" s="72"/>
      <c r="B332" s="76"/>
      <c r="C332" s="72"/>
      <c r="D332" s="72"/>
      <c r="E332" s="72"/>
      <c r="F332" s="72"/>
      <c r="G332" s="72"/>
      <c r="H332" s="72"/>
      <c r="I332" s="72"/>
    </row>
    <row r="333" spans="1:9" x14ac:dyDescent="0.25">
      <c r="A333" s="43"/>
      <c r="B333" s="43"/>
      <c r="C333" s="43"/>
      <c r="D333" s="43"/>
      <c r="E333" s="43"/>
      <c r="F333" s="43"/>
      <c r="G333" s="43"/>
    </row>
    <row r="334" spans="1:9" x14ac:dyDescent="0.25">
      <c r="A334" s="43"/>
      <c r="B334" s="43"/>
      <c r="C334" s="43"/>
      <c r="D334" s="43"/>
      <c r="E334" s="43"/>
      <c r="F334" s="43"/>
      <c r="G334" s="43"/>
    </row>
    <row r="335" spans="1:9" x14ac:dyDescent="0.25">
      <c r="A335" s="43"/>
      <c r="B335" s="43"/>
      <c r="C335" s="43"/>
      <c r="D335" s="43"/>
      <c r="E335" s="43"/>
      <c r="F335" s="43"/>
      <c r="G335" s="43"/>
    </row>
    <row r="336" spans="1:9" x14ac:dyDescent="0.25">
      <c r="A336" s="43"/>
      <c r="B336" s="43"/>
      <c r="C336" s="43"/>
      <c r="D336" s="43"/>
      <c r="E336" s="43"/>
      <c r="F336" s="43"/>
      <c r="G336" s="43"/>
    </row>
    <row r="337" spans="1:8" x14ac:dyDescent="0.25">
      <c r="A337" s="43"/>
      <c r="B337" s="43"/>
      <c r="C337" s="43"/>
      <c r="D337" s="43"/>
      <c r="E337" s="43"/>
      <c r="F337" s="43"/>
      <c r="G337" s="43"/>
    </row>
    <row r="338" spans="1:8" x14ac:dyDescent="0.25">
      <c r="A338" s="43"/>
      <c r="B338" s="43"/>
      <c r="C338" s="43"/>
      <c r="D338" s="43"/>
      <c r="E338" s="43"/>
      <c r="F338" s="43"/>
      <c r="G338" s="43"/>
    </row>
    <row r="339" spans="1:8" x14ac:dyDescent="0.25">
      <c r="A339" s="43"/>
      <c r="B339" s="43"/>
      <c r="C339" s="43"/>
      <c r="D339" s="43"/>
      <c r="E339" s="43"/>
      <c r="F339" s="43"/>
      <c r="G339" s="43"/>
    </row>
    <row r="340" spans="1:8" x14ac:dyDescent="0.25">
      <c r="A340" s="43"/>
      <c r="B340" s="43"/>
      <c r="C340" s="43"/>
      <c r="D340" s="43"/>
      <c r="E340" s="43"/>
      <c r="F340" s="43"/>
      <c r="G340" s="43"/>
    </row>
    <row r="341" spans="1:8" x14ac:dyDescent="0.25">
      <c r="A341" s="43"/>
      <c r="B341" s="43"/>
      <c r="C341" s="43"/>
      <c r="D341" s="43"/>
      <c r="E341" s="43"/>
      <c r="F341" s="43"/>
      <c r="G341" s="43"/>
    </row>
    <row r="342" spans="1:8" x14ac:dyDescent="0.25">
      <c r="A342" s="72" t="s">
        <v>24</v>
      </c>
      <c r="B342" s="72"/>
      <c r="C342" s="72"/>
      <c r="D342" s="72"/>
      <c r="E342" s="72"/>
      <c r="F342" s="72"/>
      <c r="G342" s="72"/>
      <c r="H342" s="72"/>
    </row>
    <row r="343" spans="1:8" x14ac:dyDescent="0.25">
      <c r="A343" s="72"/>
      <c r="B343" s="72" t="s">
        <v>31</v>
      </c>
      <c r="C343" s="72" t="s">
        <v>32</v>
      </c>
      <c r="D343" s="72" t="s">
        <v>33</v>
      </c>
      <c r="E343" s="72" t="s">
        <v>35</v>
      </c>
      <c r="F343" s="72" t="s">
        <v>36</v>
      </c>
      <c r="G343" s="72"/>
      <c r="H343" s="72" t="s">
        <v>41</v>
      </c>
    </row>
    <row r="344" spans="1:8" x14ac:dyDescent="0.25">
      <c r="A344" s="72"/>
      <c r="B344" s="73">
        <v>4.4889999999999999</v>
      </c>
      <c r="C344" s="72"/>
      <c r="D344" s="72" t="s">
        <v>38</v>
      </c>
      <c r="E344" s="74">
        <f>C346/C347</f>
        <v>0.31275423728813562</v>
      </c>
      <c r="F344" s="74">
        <f>C344/C347+C345/C347</f>
        <v>0</v>
      </c>
      <c r="G344" s="74"/>
      <c r="H344" s="75" t="e">
        <f>(C344-C345)/(C344+C345)*100</f>
        <v>#DIV/0!</v>
      </c>
    </row>
    <row r="345" spans="1:8" x14ac:dyDescent="0.25">
      <c r="A345" s="72"/>
      <c r="B345" s="73">
        <v>4.5759999999999996</v>
      </c>
      <c r="C345" s="72"/>
      <c r="D345" s="72" t="s">
        <v>38</v>
      </c>
      <c r="E345" s="72"/>
      <c r="F345" s="72"/>
      <c r="G345" s="72"/>
      <c r="H345" s="72"/>
    </row>
    <row r="346" spans="1:8" x14ac:dyDescent="0.25">
      <c r="A346" s="72"/>
      <c r="B346" s="73">
        <v>5.8</v>
      </c>
      <c r="C346" s="72">
        <v>51667</v>
      </c>
      <c r="D346" s="72" t="s">
        <v>39</v>
      </c>
      <c r="E346" s="72"/>
      <c r="F346" s="72"/>
      <c r="G346" s="72"/>
      <c r="H346" s="72"/>
    </row>
    <row r="347" spans="1:8" x14ac:dyDescent="0.25">
      <c r="A347" s="72"/>
      <c r="B347" s="73">
        <v>10.304</v>
      </c>
      <c r="C347" s="72">
        <v>165200</v>
      </c>
      <c r="D347" s="72" t="s">
        <v>30</v>
      </c>
      <c r="E347" s="72"/>
      <c r="F347" s="72"/>
      <c r="G347" s="72"/>
      <c r="H347" s="72"/>
    </row>
    <row r="348" spans="1:8" x14ac:dyDescent="0.25">
      <c r="A348" s="72"/>
      <c r="B348" s="76" t="s">
        <v>3</v>
      </c>
      <c r="C348" s="72">
        <f>SUM(C344:C347)</f>
        <v>216867</v>
      </c>
      <c r="D348" s="72"/>
      <c r="E348" s="72"/>
      <c r="F348" s="72"/>
      <c r="G348" s="72"/>
      <c r="H348" s="72"/>
    </row>
    <row r="349" spans="1:8" x14ac:dyDescent="0.25">
      <c r="A349" s="72"/>
      <c r="B349" s="72"/>
      <c r="C349" s="72">
        <f>C348-C347</f>
        <v>51667</v>
      </c>
      <c r="D349" s="72"/>
      <c r="E349" s="72"/>
      <c r="F349" s="72"/>
      <c r="G349" s="72"/>
      <c r="H349" s="72"/>
    </row>
    <row r="350" spans="1:8" x14ac:dyDescent="0.25">
      <c r="A350" s="43"/>
      <c r="B350" s="46"/>
      <c r="C350" s="45"/>
      <c r="D350" s="45"/>
      <c r="E350" s="45"/>
      <c r="F350" s="45"/>
      <c r="G350" s="45"/>
    </row>
    <row r="351" spans="1:8" x14ac:dyDescent="0.25">
      <c r="A351" s="43"/>
      <c r="B351" s="43"/>
      <c r="C351" s="43"/>
      <c r="D351" s="43"/>
      <c r="E351" s="43"/>
      <c r="F351" s="43"/>
      <c r="G351" s="43"/>
    </row>
    <row r="352" spans="1:8" x14ac:dyDescent="0.25">
      <c r="A352" s="43"/>
      <c r="B352" s="43"/>
      <c r="C352" s="43"/>
      <c r="D352" s="43"/>
      <c r="E352" s="43"/>
      <c r="F352" s="43"/>
      <c r="G352" s="43"/>
    </row>
    <row r="353" spans="1:9" x14ac:dyDescent="0.25">
      <c r="A353" s="43"/>
      <c r="B353" s="43"/>
      <c r="C353" s="43"/>
      <c r="D353" s="43"/>
      <c r="E353" s="43"/>
      <c r="F353" s="43"/>
      <c r="G353" s="43"/>
    </row>
    <row r="354" spans="1:9" x14ac:dyDescent="0.25">
      <c r="A354" s="43"/>
      <c r="B354" s="43"/>
      <c r="C354" s="43"/>
      <c r="D354" s="43"/>
      <c r="E354" s="43"/>
      <c r="F354" s="43"/>
      <c r="G354" s="43"/>
    </row>
    <row r="355" spans="1:9" x14ac:dyDescent="0.25">
      <c r="A355" s="43"/>
      <c r="B355" s="43"/>
      <c r="C355" s="43"/>
      <c r="D355" s="43"/>
      <c r="E355" s="43"/>
      <c r="F355" s="43"/>
      <c r="G355" s="43"/>
    </row>
    <row r="356" spans="1:9" x14ac:dyDescent="0.25">
      <c r="A356" s="43"/>
      <c r="B356" s="43"/>
      <c r="C356" s="43"/>
      <c r="D356" s="43"/>
      <c r="E356" s="43"/>
      <c r="F356" s="43"/>
      <c r="G356" s="43"/>
    </row>
    <row r="357" spans="1:9" x14ac:dyDescent="0.25">
      <c r="A357" s="43"/>
      <c r="B357" s="43"/>
      <c r="C357" s="43"/>
      <c r="D357" s="43"/>
      <c r="E357" s="43"/>
      <c r="F357" s="43"/>
      <c r="G357" s="43"/>
    </row>
    <row r="358" spans="1:9" x14ac:dyDescent="0.25">
      <c r="A358" s="43"/>
      <c r="B358" s="43"/>
      <c r="C358" s="43"/>
      <c r="D358" s="43"/>
      <c r="E358" s="43"/>
      <c r="F358" s="43"/>
      <c r="G358" s="43"/>
    </row>
    <row r="359" spans="1:9" x14ac:dyDescent="0.25">
      <c r="A359" s="43"/>
      <c r="B359" s="43"/>
      <c r="C359" s="43"/>
      <c r="D359" s="43"/>
      <c r="E359" s="43"/>
      <c r="F359" s="43"/>
      <c r="G359" s="43"/>
    </row>
    <row r="360" spans="1:9" x14ac:dyDescent="0.25">
      <c r="A360" s="43"/>
      <c r="B360" s="43"/>
      <c r="C360" s="43"/>
      <c r="D360" s="43"/>
      <c r="E360" s="43"/>
      <c r="F360" s="43"/>
      <c r="G360" s="43"/>
    </row>
    <row r="361" spans="1:9" x14ac:dyDescent="0.25">
      <c r="A361" s="43"/>
      <c r="B361" s="43"/>
      <c r="C361" s="43"/>
      <c r="D361" s="43"/>
      <c r="E361" s="43"/>
      <c r="F361" s="43"/>
      <c r="G361" s="43"/>
    </row>
    <row r="362" spans="1:9" x14ac:dyDescent="0.25">
      <c r="A362" s="72" t="s">
        <v>23</v>
      </c>
      <c r="B362" s="72"/>
      <c r="C362" s="72"/>
      <c r="D362" s="72"/>
      <c r="E362" s="72"/>
      <c r="F362" s="72"/>
      <c r="G362" s="72"/>
      <c r="H362" s="72"/>
      <c r="I362" s="72"/>
    </row>
    <row r="363" spans="1:9" x14ac:dyDescent="0.25">
      <c r="A363" s="72"/>
      <c r="B363" s="72" t="s">
        <v>31</v>
      </c>
      <c r="C363" s="72" t="s">
        <v>32</v>
      </c>
      <c r="D363" s="72" t="s">
        <v>33</v>
      </c>
      <c r="E363" s="72" t="s">
        <v>35</v>
      </c>
      <c r="F363" s="72" t="s">
        <v>36</v>
      </c>
      <c r="G363" s="72"/>
      <c r="H363" s="72" t="s">
        <v>41</v>
      </c>
      <c r="I363" s="72"/>
    </row>
    <row r="364" spans="1:9" x14ac:dyDescent="0.25">
      <c r="A364" s="72"/>
      <c r="B364" s="73">
        <v>4.4889999999999999</v>
      </c>
      <c r="C364" s="72"/>
      <c r="D364" s="72" t="s">
        <v>38</v>
      </c>
      <c r="E364" s="74">
        <f>C366/C367</f>
        <v>0.30744114612643031</v>
      </c>
      <c r="F364" s="74">
        <f>C364/C367+C365/C367</f>
        <v>0</v>
      </c>
      <c r="G364" s="74"/>
      <c r="H364" s="75" t="e">
        <f>(C364-C365)/(C364+C365)*100</f>
        <v>#DIV/0!</v>
      </c>
      <c r="I364" s="72"/>
    </row>
    <row r="365" spans="1:9" x14ac:dyDescent="0.25">
      <c r="A365" s="72"/>
      <c r="B365" s="73">
        <v>4.5759999999999996</v>
      </c>
      <c r="C365" s="72"/>
      <c r="D365" s="72" t="s">
        <v>38</v>
      </c>
      <c r="E365" s="72"/>
      <c r="F365" s="72"/>
      <c r="G365" s="72"/>
      <c r="H365" s="72"/>
      <c r="I365" s="72"/>
    </row>
    <row r="366" spans="1:9" x14ac:dyDescent="0.25">
      <c r="A366" s="72"/>
      <c r="B366" s="73">
        <v>5.8</v>
      </c>
      <c r="C366" s="72">
        <v>52447</v>
      </c>
      <c r="D366" s="72" t="s">
        <v>39</v>
      </c>
      <c r="E366" s="72"/>
      <c r="F366" s="72"/>
      <c r="G366" s="72"/>
      <c r="H366" s="72"/>
      <c r="I366" s="72"/>
    </row>
    <row r="367" spans="1:9" x14ac:dyDescent="0.25">
      <c r="A367" s="72"/>
      <c r="B367" s="73">
        <v>10.304</v>
      </c>
      <c r="C367" s="72">
        <v>170592</v>
      </c>
      <c r="D367" s="72" t="s">
        <v>30</v>
      </c>
      <c r="E367" s="72"/>
      <c r="F367" s="72"/>
      <c r="G367" s="72"/>
      <c r="H367" s="72"/>
      <c r="I367" s="72"/>
    </row>
    <row r="368" spans="1:9" x14ac:dyDescent="0.25">
      <c r="A368" s="72"/>
      <c r="B368" s="76" t="s">
        <v>3</v>
      </c>
      <c r="C368" s="72">
        <f>SUM(C364:C367)</f>
        <v>223039</v>
      </c>
      <c r="D368" s="72"/>
      <c r="E368" s="72"/>
      <c r="F368" s="72"/>
      <c r="G368" s="72"/>
      <c r="H368" s="72"/>
      <c r="I368" s="72"/>
    </row>
    <row r="369" spans="1:9" x14ac:dyDescent="0.25">
      <c r="A369" s="72"/>
      <c r="B369" s="72"/>
      <c r="C369" s="72">
        <f>C368-C367</f>
        <v>52447</v>
      </c>
      <c r="D369" s="72"/>
      <c r="E369" s="72"/>
      <c r="F369" s="72"/>
      <c r="G369" s="72"/>
      <c r="H369" s="72"/>
      <c r="I369" s="72"/>
    </row>
    <row r="370" spans="1:9" x14ac:dyDescent="0.25">
      <c r="A370" s="72"/>
      <c r="B370" s="76"/>
      <c r="C370" s="72"/>
      <c r="D370" s="72"/>
      <c r="E370" s="72"/>
      <c r="F370" s="72"/>
      <c r="G370" s="72"/>
      <c r="H370" s="72"/>
      <c r="I370" s="72"/>
    </row>
    <row r="371" spans="1:9" x14ac:dyDescent="0.25">
      <c r="A371" s="43"/>
      <c r="B371" s="43"/>
      <c r="C371" s="43"/>
      <c r="D371" s="43"/>
      <c r="E371" s="43"/>
      <c r="F371" s="43"/>
      <c r="G371" s="43"/>
    </row>
    <row r="372" spans="1:9" x14ac:dyDescent="0.25">
      <c r="A372" s="43"/>
      <c r="B372" s="43"/>
      <c r="C372" s="43"/>
      <c r="D372" s="43"/>
      <c r="E372" s="43"/>
      <c r="F372" s="43"/>
      <c r="G372" s="43"/>
    </row>
    <row r="373" spans="1:9" x14ac:dyDescent="0.25">
      <c r="A373" s="43"/>
      <c r="B373" s="43"/>
      <c r="C373" s="43"/>
      <c r="D373" s="43"/>
      <c r="E373" s="43"/>
      <c r="F373" s="43"/>
      <c r="G373" s="43"/>
    </row>
    <row r="374" spans="1:9" x14ac:dyDescent="0.25">
      <c r="A374" s="43"/>
      <c r="B374" s="43"/>
      <c r="C374" s="43"/>
      <c r="D374" s="43"/>
      <c r="E374" s="43"/>
      <c r="F374" s="43"/>
      <c r="G374" s="43"/>
    </row>
    <row r="375" spans="1:9" x14ac:dyDescent="0.25">
      <c r="A375" s="43"/>
      <c r="B375" s="43"/>
      <c r="C375" s="43"/>
      <c r="D375" s="43"/>
      <c r="E375" s="43"/>
      <c r="F375" s="43"/>
      <c r="G375" s="43"/>
    </row>
    <row r="376" spans="1:9" x14ac:dyDescent="0.25">
      <c r="A376" s="43"/>
      <c r="B376" s="43"/>
      <c r="C376" s="43"/>
      <c r="D376" s="43"/>
      <c r="E376" s="43"/>
      <c r="F376" s="43"/>
      <c r="G376" s="43"/>
    </row>
    <row r="377" spans="1:9" x14ac:dyDescent="0.25">
      <c r="A377" s="43"/>
      <c r="B377" s="43"/>
      <c r="C377" s="43"/>
      <c r="D377" s="43"/>
      <c r="E377" s="43"/>
      <c r="F377" s="43"/>
      <c r="G377" s="43"/>
    </row>
    <row r="378" spans="1:9" x14ac:dyDescent="0.25">
      <c r="A378" s="43"/>
      <c r="B378" s="43"/>
      <c r="C378" s="43"/>
      <c r="D378" s="43"/>
      <c r="E378" s="43"/>
      <c r="F378" s="43"/>
      <c r="G378" s="43"/>
    </row>
    <row r="379" spans="1:9" x14ac:dyDescent="0.25">
      <c r="A379" s="43"/>
      <c r="B379" s="43"/>
      <c r="C379" s="43"/>
      <c r="D379" s="43"/>
      <c r="E379" s="43"/>
      <c r="F379" s="43"/>
      <c r="G379" s="43"/>
    </row>
    <row r="380" spans="1:9" x14ac:dyDescent="0.25">
      <c r="A380" s="43"/>
      <c r="B380" s="43"/>
      <c r="C380" s="43"/>
      <c r="D380" s="43"/>
      <c r="E380" s="43"/>
      <c r="F380" s="43"/>
      <c r="G380" s="43"/>
    </row>
    <row r="381" spans="1:9" x14ac:dyDescent="0.25">
      <c r="A381" s="72" t="s">
        <v>26</v>
      </c>
      <c r="B381" s="72"/>
      <c r="C381" s="72"/>
      <c r="D381" s="72"/>
      <c r="E381" s="72"/>
      <c r="F381" s="72"/>
      <c r="G381" s="72"/>
      <c r="H381" s="72"/>
    </row>
    <row r="382" spans="1:9" x14ac:dyDescent="0.25">
      <c r="A382" s="72"/>
      <c r="B382" s="72" t="s">
        <v>31</v>
      </c>
      <c r="C382" s="72" t="s">
        <v>32</v>
      </c>
      <c r="D382" s="72" t="s">
        <v>33</v>
      </c>
      <c r="E382" s="72" t="s">
        <v>35</v>
      </c>
      <c r="F382" s="72" t="s">
        <v>36</v>
      </c>
      <c r="G382" s="72"/>
      <c r="H382" s="72" t="s">
        <v>41</v>
      </c>
    </row>
    <row r="383" spans="1:9" x14ac:dyDescent="0.25">
      <c r="A383" s="72"/>
      <c r="B383" s="73">
        <v>4.4889999999999999</v>
      </c>
      <c r="C383" s="72"/>
      <c r="D383" s="72" t="s">
        <v>38</v>
      </c>
      <c r="E383" s="74">
        <f>C385/C386</f>
        <v>0.32412554369199886</v>
      </c>
      <c r="F383" s="74">
        <f>C383/C386+C384/C386</f>
        <v>0</v>
      </c>
      <c r="G383" s="74"/>
      <c r="H383" s="75" t="e">
        <f>(C383-C384)/(C383+C384)*100</f>
        <v>#DIV/0!</v>
      </c>
    </row>
    <row r="384" spans="1:9" x14ac:dyDescent="0.25">
      <c r="A384" s="72"/>
      <c r="B384" s="73">
        <v>4.5759999999999996</v>
      </c>
      <c r="C384" s="72"/>
      <c r="D384" s="72" t="s">
        <v>38</v>
      </c>
      <c r="E384" s="72"/>
      <c r="F384" s="72"/>
      <c r="G384" s="72"/>
      <c r="H384" s="72"/>
    </row>
    <row r="385" spans="1:8" x14ac:dyDescent="0.25">
      <c r="A385" s="72"/>
      <c r="B385" s="73">
        <v>5.8</v>
      </c>
      <c r="C385" s="72">
        <v>55219</v>
      </c>
      <c r="D385" s="72" t="s">
        <v>39</v>
      </c>
      <c r="E385" s="72"/>
      <c r="F385" s="72"/>
      <c r="G385" s="72"/>
      <c r="H385" s="72"/>
    </row>
    <row r="386" spans="1:8" x14ac:dyDescent="0.25">
      <c r="A386" s="72"/>
      <c r="B386" s="73">
        <v>10.304</v>
      </c>
      <c r="C386" s="72">
        <v>170363</v>
      </c>
      <c r="D386" s="72" t="s">
        <v>30</v>
      </c>
      <c r="E386" s="72"/>
      <c r="F386" s="72"/>
      <c r="G386" s="72"/>
      <c r="H386" s="72"/>
    </row>
    <row r="387" spans="1:8" x14ac:dyDescent="0.25">
      <c r="A387" s="72"/>
      <c r="B387" s="76" t="s">
        <v>3</v>
      </c>
      <c r="C387" s="72">
        <f>SUM(C383:C386)</f>
        <v>225582</v>
      </c>
      <c r="D387" s="72"/>
      <c r="E387" s="72"/>
      <c r="F387" s="72"/>
      <c r="G387" s="72"/>
      <c r="H387" s="72"/>
    </row>
    <row r="388" spans="1:8" x14ac:dyDescent="0.25">
      <c r="A388" s="72"/>
      <c r="B388" s="72"/>
      <c r="C388" s="72">
        <f>C387-C386</f>
        <v>55219</v>
      </c>
      <c r="D388" s="72"/>
      <c r="E388" s="72"/>
      <c r="F388" s="72"/>
      <c r="G388" s="72"/>
      <c r="H388" s="72"/>
    </row>
    <row r="389" spans="1:8" x14ac:dyDescent="0.25">
      <c r="A389" s="72"/>
      <c r="B389" s="76"/>
      <c r="C389" s="72"/>
      <c r="D389" s="72"/>
      <c r="E389" s="72"/>
      <c r="F389" s="72"/>
      <c r="G389" s="72"/>
      <c r="H389" s="72"/>
    </row>
    <row r="390" spans="1:8" x14ac:dyDescent="0.25">
      <c r="A390" s="72"/>
      <c r="B390" s="72"/>
      <c r="C390" s="72"/>
      <c r="D390" s="76"/>
      <c r="E390" s="72"/>
      <c r="F390" s="72"/>
      <c r="G390" s="72"/>
      <c r="H390" s="72"/>
    </row>
  </sheetData>
  <mergeCells count="7">
    <mergeCell ref="B13:B19"/>
    <mergeCell ref="B20:B21"/>
    <mergeCell ref="B1:B2"/>
    <mergeCell ref="C1:C2"/>
    <mergeCell ref="B3:B4"/>
    <mergeCell ref="B6:B9"/>
    <mergeCell ref="B10:B12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02CEAB-89C1-43CA-9FCA-5F0C632B2CCB}">
  <dimension ref="A1:P403"/>
  <sheetViews>
    <sheetView zoomScale="60" zoomScaleNormal="60" workbookViewId="0">
      <pane ySplit="22" topLeftCell="A236" activePane="bottomLeft" state="frozen"/>
      <selection pane="bottomLeft" activeCell="AD257" sqref="AD257"/>
    </sheetView>
  </sheetViews>
  <sheetFormatPr defaultRowHeight="15" x14ac:dyDescent="0.25"/>
  <cols>
    <col min="2" max="2" width="6.5703125" bestFit="1" customWidth="1"/>
    <col min="4" max="4" width="32.85546875" customWidth="1"/>
    <col min="6" max="6" width="10" customWidth="1"/>
    <col min="11" max="11" width="9" customWidth="1"/>
    <col min="13" max="13" width="9.42578125" bestFit="1" customWidth="1"/>
  </cols>
  <sheetData>
    <row r="1" spans="2:10" x14ac:dyDescent="0.25">
      <c r="B1" s="80" t="s">
        <v>2</v>
      </c>
      <c r="C1" s="80" t="s">
        <v>0</v>
      </c>
      <c r="D1" s="25" t="s">
        <v>35</v>
      </c>
      <c r="E1" s="28" t="s">
        <v>36</v>
      </c>
      <c r="F1" s="26"/>
      <c r="G1" s="3" t="s">
        <v>3</v>
      </c>
    </row>
    <row r="2" spans="2:10" ht="15.75" thickBot="1" x14ac:dyDescent="0.3">
      <c r="B2" s="81"/>
      <c r="C2" s="81"/>
      <c r="D2" s="41" t="s">
        <v>29</v>
      </c>
      <c r="E2" s="42" t="s">
        <v>29</v>
      </c>
      <c r="F2" s="4" t="s">
        <v>37</v>
      </c>
      <c r="G2" s="7" t="s">
        <v>29</v>
      </c>
      <c r="J2" s="47"/>
    </row>
    <row r="3" spans="2:10" x14ac:dyDescent="0.25">
      <c r="B3" s="78" t="s">
        <v>4</v>
      </c>
      <c r="C3" s="1" t="s">
        <v>5</v>
      </c>
      <c r="D3" s="51">
        <f>E138</f>
        <v>0</v>
      </c>
      <c r="E3" s="56">
        <f>F138</f>
        <v>0.34558149203360194</v>
      </c>
      <c r="F3" s="9">
        <f>H138</f>
        <v>89.105512702568817</v>
      </c>
      <c r="G3" s="69">
        <f>D3+E3</f>
        <v>0.34558149203360194</v>
      </c>
      <c r="J3" s="47"/>
    </row>
    <row r="4" spans="2:10" x14ac:dyDescent="0.25">
      <c r="B4" s="79"/>
      <c r="C4" s="10" t="s">
        <v>6</v>
      </c>
      <c r="D4" s="52">
        <f>E119</f>
        <v>2.6208855752403327E-2</v>
      </c>
      <c r="E4" s="57">
        <f>F119</f>
        <v>0.31613645626063813</v>
      </c>
      <c r="F4" s="12">
        <f>H119</f>
        <v>93.266095396981868</v>
      </c>
      <c r="G4" s="69">
        <f t="shared" ref="G4:G22" si="0">D4+E4</f>
        <v>0.34234531201304147</v>
      </c>
      <c r="J4" s="50"/>
    </row>
    <row r="5" spans="2:10" x14ac:dyDescent="0.25">
      <c r="B5" s="13" t="s">
        <v>7</v>
      </c>
      <c r="C5" s="14" t="s">
        <v>8</v>
      </c>
      <c r="D5" s="53">
        <f>E62</f>
        <v>0</v>
      </c>
      <c r="E5" s="58">
        <f>F62</f>
        <v>0.34387702878387677</v>
      </c>
      <c r="F5" s="16">
        <f>H62</f>
        <v>89.041330231285059</v>
      </c>
      <c r="G5" s="69">
        <f t="shared" si="0"/>
        <v>0.34387702878387677</v>
      </c>
    </row>
    <row r="6" spans="2:10" x14ac:dyDescent="0.25">
      <c r="B6" s="77" t="s">
        <v>9</v>
      </c>
      <c r="C6" s="17" t="s">
        <v>10</v>
      </c>
      <c r="D6" s="54">
        <f>E27</f>
        <v>6.5425162702673845E-2</v>
      </c>
      <c r="E6" s="59">
        <f>F27</f>
        <v>0.25685368328003844</v>
      </c>
      <c r="F6" s="19">
        <f>H27</f>
        <v>96.059591176810258</v>
      </c>
      <c r="G6" s="69">
        <f t="shared" si="0"/>
        <v>0.32227884598271228</v>
      </c>
    </row>
    <row r="7" spans="2:10" x14ac:dyDescent="0.25">
      <c r="B7" s="78"/>
      <c r="C7" s="1" t="s">
        <v>27</v>
      </c>
      <c r="D7" s="51">
        <f>E42</f>
        <v>0</v>
      </c>
      <c r="E7" s="56">
        <f>F42</f>
        <v>0.33294681417499855</v>
      </c>
      <c r="F7" s="9">
        <f>H42</f>
        <v>89.221365364796185</v>
      </c>
      <c r="G7" s="69">
        <f t="shared" si="0"/>
        <v>0.33294681417499855</v>
      </c>
    </row>
    <row r="8" spans="2:10" x14ac:dyDescent="0.25">
      <c r="B8" s="78"/>
      <c r="C8" s="1" t="s">
        <v>11</v>
      </c>
      <c r="D8" s="51">
        <f>E100</f>
        <v>0.27795865694260274</v>
      </c>
      <c r="E8" s="56">
        <f>F100</f>
        <v>4.5285565448001511E-2</v>
      </c>
      <c r="F8" s="9">
        <f>H100</f>
        <v>96.104575163398692</v>
      </c>
      <c r="G8" s="69">
        <f t="shared" si="0"/>
        <v>0.32324422239060424</v>
      </c>
      <c r="I8" s="72" t="s">
        <v>49</v>
      </c>
    </row>
    <row r="9" spans="2:10" x14ac:dyDescent="0.25">
      <c r="B9" s="79"/>
      <c r="C9" s="10" t="s">
        <v>12</v>
      </c>
      <c r="D9" s="52">
        <f>E82</f>
        <v>0.28601657136743502</v>
      </c>
      <c r="E9" s="57">
        <f>F82</f>
        <v>4.0203991868855579E-2</v>
      </c>
      <c r="F9" s="12">
        <f>H82</f>
        <v>96.215257244234181</v>
      </c>
      <c r="G9" s="69">
        <f t="shared" si="0"/>
        <v>0.32622056323629062</v>
      </c>
    </row>
    <row r="10" spans="2:10" x14ac:dyDescent="0.25">
      <c r="B10" s="77" t="s">
        <v>13</v>
      </c>
      <c r="C10" s="17" t="s">
        <v>1</v>
      </c>
      <c r="D10" s="54">
        <f>E177</f>
        <v>0.30773786591992458</v>
      </c>
      <c r="E10" s="59">
        <f>F177</f>
        <v>1.1183881410606574E-2</v>
      </c>
      <c r="F10" s="19">
        <f>H177</f>
        <v>100</v>
      </c>
      <c r="G10" s="69">
        <f t="shared" si="0"/>
        <v>0.31892174733053114</v>
      </c>
    </row>
    <row r="11" spans="2:10" x14ac:dyDescent="0.25">
      <c r="B11" s="78"/>
      <c r="C11" s="1" t="s">
        <v>14</v>
      </c>
      <c r="D11" s="51">
        <f>E157</f>
        <v>0.22202452279797136</v>
      </c>
      <c r="E11" s="56">
        <f>F157</f>
        <v>9.6475301693356094E-2</v>
      </c>
      <c r="F11" s="9">
        <f>H157</f>
        <v>100</v>
      </c>
      <c r="G11" s="69">
        <f t="shared" si="0"/>
        <v>0.31849982449132747</v>
      </c>
    </row>
    <row r="12" spans="2:10" x14ac:dyDescent="0.25">
      <c r="B12" s="79"/>
      <c r="C12" s="10" t="s">
        <v>15</v>
      </c>
      <c r="D12" s="52">
        <f>E196</f>
        <v>1.4171389480264439E-2</v>
      </c>
      <c r="E12" s="57">
        <f>F196</f>
        <v>0.32989909593258121</v>
      </c>
      <c r="F12" s="12">
        <f>H196</f>
        <v>97.776188773686087</v>
      </c>
      <c r="G12" s="69">
        <f t="shared" si="0"/>
        <v>0.34407048541284563</v>
      </c>
    </row>
    <row r="13" spans="2:10" x14ac:dyDescent="0.25">
      <c r="B13" s="77" t="s">
        <v>16</v>
      </c>
      <c r="C13" s="17" t="s">
        <v>17</v>
      </c>
      <c r="D13" s="54">
        <f>E309</f>
        <v>0.29758890898131407</v>
      </c>
      <c r="E13" s="59">
        <f>F309</f>
        <v>2.490657022302592E-2</v>
      </c>
      <c r="F13" s="19">
        <f>H309</f>
        <v>100</v>
      </c>
      <c r="G13" s="69">
        <f t="shared" si="0"/>
        <v>0.32249547920433996</v>
      </c>
    </row>
    <row r="14" spans="2:10" x14ac:dyDescent="0.25">
      <c r="B14" s="78"/>
      <c r="C14" s="1" t="s">
        <v>18</v>
      </c>
      <c r="D14" s="51">
        <f>E215</f>
        <v>2.624293632634923E-2</v>
      </c>
      <c r="E14" s="56">
        <f>F215</f>
        <v>0.30618360447030707</v>
      </c>
      <c r="F14" s="9">
        <f>H215</f>
        <v>98.517240026673988</v>
      </c>
      <c r="G14" s="69">
        <f t="shared" si="0"/>
        <v>0.33242654079665629</v>
      </c>
    </row>
    <row r="15" spans="2:10" ht="24" x14ac:dyDescent="0.25">
      <c r="B15" s="78"/>
      <c r="C15" s="1" t="s">
        <v>53</v>
      </c>
      <c r="D15" s="51">
        <f>E234</f>
        <v>1.0982717380318701E-2</v>
      </c>
      <c r="E15" s="56">
        <f>F234</f>
        <v>0.29871755999505889</v>
      </c>
      <c r="F15" s="9">
        <f>H234</f>
        <v>97.800793218172586</v>
      </c>
      <c r="G15" s="69">
        <f t="shared" si="0"/>
        <v>0.30970027737537759</v>
      </c>
    </row>
    <row r="16" spans="2:10" ht="24" x14ac:dyDescent="0.25">
      <c r="B16" s="78"/>
      <c r="C16" s="1" t="s">
        <v>54</v>
      </c>
      <c r="D16" s="51">
        <f>E257</f>
        <v>7.4348615692524369E-3</v>
      </c>
      <c r="E16" s="56">
        <f>F257</f>
        <v>0.22095548719469257</v>
      </c>
      <c r="F16" s="9">
        <f>H257</f>
        <v>95.692431561996784</v>
      </c>
      <c r="G16" s="69">
        <f t="shared" si="0"/>
        <v>0.22839034876394501</v>
      </c>
    </row>
    <row r="17" spans="1:16" x14ac:dyDescent="0.25">
      <c r="B17" s="78"/>
      <c r="C17" s="1" t="s">
        <v>19</v>
      </c>
      <c r="D17" s="51">
        <f>E290</f>
        <v>0.29657623103389924</v>
      </c>
      <c r="E17" s="56">
        <f>F290</f>
        <v>2.8986406452704609E-2</v>
      </c>
      <c r="F17" s="9">
        <f>H290</f>
        <v>100</v>
      </c>
      <c r="G17" s="69">
        <f t="shared" si="0"/>
        <v>0.32556263748660386</v>
      </c>
    </row>
    <row r="18" spans="1:16" x14ac:dyDescent="0.25">
      <c r="B18" s="78"/>
      <c r="C18" s="1" t="s">
        <v>20</v>
      </c>
      <c r="D18" s="51">
        <f>E272</f>
        <v>0.30498051597121484</v>
      </c>
      <c r="E18" s="56">
        <f>F272</f>
        <v>1.8243877463947435E-2</v>
      </c>
      <c r="F18" s="9">
        <f>H272</f>
        <v>100</v>
      </c>
      <c r="G18" s="69">
        <f t="shared" si="0"/>
        <v>0.32322439343516229</v>
      </c>
    </row>
    <row r="19" spans="1:16" x14ac:dyDescent="0.25">
      <c r="B19" s="79"/>
      <c r="C19" s="10" t="s">
        <v>21</v>
      </c>
      <c r="D19" s="52">
        <f>E327</f>
        <v>0.29217786617417246</v>
      </c>
      <c r="E19" s="57">
        <f>F327</f>
        <v>3.1760193209262683E-2</v>
      </c>
      <c r="F19" s="12">
        <f>H327</f>
        <v>100</v>
      </c>
      <c r="G19" s="69">
        <f t="shared" si="0"/>
        <v>0.32393805938343512</v>
      </c>
    </row>
    <row r="20" spans="1:16" x14ac:dyDescent="0.25">
      <c r="B20" s="77" t="s">
        <v>22</v>
      </c>
      <c r="C20" s="17" t="s">
        <v>23</v>
      </c>
      <c r="D20" s="54">
        <f>E365</f>
        <v>0.30464960158781124</v>
      </c>
      <c r="E20" s="59">
        <f>F365</f>
        <v>0</v>
      </c>
      <c r="F20" s="19"/>
      <c r="G20" s="69">
        <f t="shared" si="0"/>
        <v>0.30464960158781124</v>
      </c>
    </row>
    <row r="21" spans="1:16" x14ac:dyDescent="0.25">
      <c r="B21" s="79"/>
      <c r="C21" s="10" t="s">
        <v>24</v>
      </c>
      <c r="D21" s="52">
        <f>E345</f>
        <v>0.31738824128397458</v>
      </c>
      <c r="E21" s="57">
        <f>F345</f>
        <v>0</v>
      </c>
      <c r="F21" s="12"/>
      <c r="G21" s="69">
        <f t="shared" si="0"/>
        <v>0.31738824128397458</v>
      </c>
    </row>
    <row r="22" spans="1:16" ht="15.75" thickBot="1" x14ac:dyDescent="0.3">
      <c r="B22" s="20" t="s">
        <v>25</v>
      </c>
      <c r="C22" s="21" t="s">
        <v>26</v>
      </c>
      <c r="D22" s="55">
        <f>E384</f>
        <v>0.32544888899246122</v>
      </c>
      <c r="E22" s="60">
        <f>F384</f>
        <v>0</v>
      </c>
      <c r="F22" s="23"/>
      <c r="G22" s="69">
        <f t="shared" si="0"/>
        <v>0.32544888899246122</v>
      </c>
    </row>
    <row r="24" spans="1:16" x14ac:dyDescent="0.25">
      <c r="A24" s="43"/>
      <c r="B24" s="43"/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3"/>
      <c r="P24" s="43"/>
    </row>
    <row r="25" spans="1:16" x14ac:dyDescent="0.25">
      <c r="A25" s="72" t="s">
        <v>10</v>
      </c>
      <c r="B25" s="72"/>
      <c r="C25" s="72"/>
      <c r="D25" s="72"/>
      <c r="E25" s="72"/>
      <c r="F25" s="72"/>
      <c r="G25" s="72"/>
      <c r="H25" s="72"/>
    </row>
    <row r="26" spans="1:16" x14ac:dyDescent="0.25">
      <c r="A26" s="72"/>
      <c r="B26" s="72" t="s">
        <v>31</v>
      </c>
      <c r="C26" s="72" t="s">
        <v>32</v>
      </c>
      <c r="D26" s="72" t="s">
        <v>33</v>
      </c>
      <c r="E26" s="72" t="s">
        <v>35</v>
      </c>
      <c r="F26" s="72" t="s">
        <v>36</v>
      </c>
      <c r="G26" s="72"/>
      <c r="H26" s="72" t="s">
        <v>41</v>
      </c>
    </row>
    <row r="27" spans="1:16" x14ac:dyDescent="0.25">
      <c r="A27" s="72"/>
      <c r="B27" s="73">
        <v>4.4889999999999999</v>
      </c>
      <c r="C27" s="72">
        <v>42442</v>
      </c>
      <c r="D27" s="72" t="s">
        <v>38</v>
      </c>
      <c r="E27" s="74">
        <f>C29/C30</f>
        <v>6.5425162702673845E-2</v>
      </c>
      <c r="F27" s="74">
        <f>C27/C30+C28/C30</f>
        <v>0.25685368328003844</v>
      </c>
      <c r="G27" s="74"/>
      <c r="H27" s="75">
        <f>(C27-C28)/(C27+C28)*100</f>
        <v>96.059591176810258</v>
      </c>
    </row>
    <row r="28" spans="1:16" x14ac:dyDescent="0.25">
      <c r="A28" s="72"/>
      <c r="B28" s="73">
        <v>4.5759999999999996</v>
      </c>
      <c r="C28" s="72">
        <v>853</v>
      </c>
      <c r="D28" s="72" t="s">
        <v>38</v>
      </c>
      <c r="E28" s="72"/>
      <c r="F28" s="72"/>
      <c r="G28" s="72"/>
      <c r="H28" s="72"/>
    </row>
    <row r="29" spans="1:16" x14ac:dyDescent="0.25">
      <c r="A29" s="72"/>
      <c r="B29" s="73">
        <v>5.8</v>
      </c>
      <c r="C29" s="72">
        <v>11028</v>
      </c>
      <c r="D29" s="72" t="s">
        <v>39</v>
      </c>
      <c r="E29" s="72"/>
      <c r="F29" s="72"/>
      <c r="G29" s="72"/>
      <c r="H29" s="72"/>
    </row>
    <row r="30" spans="1:16" x14ac:dyDescent="0.25">
      <c r="A30" s="72"/>
      <c r="B30" s="73">
        <v>10.304</v>
      </c>
      <c r="C30" s="72">
        <v>168559</v>
      </c>
      <c r="D30" s="72" t="s">
        <v>30</v>
      </c>
      <c r="E30" s="72"/>
      <c r="F30" s="72"/>
      <c r="G30" s="72"/>
      <c r="H30" s="72"/>
    </row>
    <row r="31" spans="1:16" x14ac:dyDescent="0.25">
      <c r="A31" s="72"/>
      <c r="B31" s="76" t="s">
        <v>3</v>
      </c>
      <c r="C31" s="72">
        <f>SUM(C27:C30)</f>
        <v>222882</v>
      </c>
      <c r="D31" s="72"/>
      <c r="E31" s="72"/>
      <c r="F31" s="72"/>
      <c r="G31" s="72"/>
      <c r="H31" s="72"/>
    </row>
    <row r="32" spans="1:16" x14ac:dyDescent="0.25">
      <c r="A32" s="72"/>
      <c r="B32" s="72"/>
      <c r="C32" s="72">
        <f>C31-C30</f>
        <v>54323</v>
      </c>
      <c r="D32" s="72"/>
      <c r="E32" s="72"/>
      <c r="F32" s="72"/>
      <c r="G32" s="72"/>
      <c r="H32" s="72"/>
    </row>
    <row r="33" spans="1:10" x14ac:dyDescent="0.25">
      <c r="A33" s="45"/>
      <c r="B33" s="46"/>
      <c r="C33" s="45"/>
      <c r="D33" s="45"/>
      <c r="E33" s="45"/>
      <c r="F33" s="45"/>
      <c r="G33" s="45"/>
    </row>
    <row r="34" spans="1:10" x14ac:dyDescent="0.25">
      <c r="A34" s="43"/>
      <c r="B34" s="44"/>
      <c r="C34" s="43"/>
      <c r="D34" s="43"/>
      <c r="E34" s="43"/>
      <c r="F34" s="43"/>
      <c r="G34" s="43"/>
    </row>
    <row r="35" spans="1:10" x14ac:dyDescent="0.25">
      <c r="A35" s="43"/>
      <c r="B35" s="44"/>
      <c r="C35" s="43"/>
      <c r="D35" s="43"/>
      <c r="E35" s="43"/>
      <c r="F35" s="43"/>
      <c r="G35" s="43"/>
    </row>
    <row r="36" spans="1:10" x14ac:dyDescent="0.25">
      <c r="A36" s="43"/>
      <c r="B36" s="43"/>
      <c r="C36" s="43"/>
      <c r="D36" s="43"/>
      <c r="E36" s="43"/>
      <c r="F36" s="43"/>
      <c r="G36" s="43"/>
    </row>
    <row r="37" spans="1:10" x14ac:dyDescent="0.25">
      <c r="A37" s="43"/>
      <c r="B37" s="43"/>
      <c r="C37" s="43"/>
      <c r="D37" s="43"/>
      <c r="E37" s="43"/>
      <c r="F37" s="43"/>
      <c r="G37" s="43"/>
    </row>
    <row r="38" spans="1:10" x14ac:dyDescent="0.25">
      <c r="A38" s="43"/>
      <c r="B38" s="43"/>
      <c r="C38" s="43"/>
      <c r="D38" s="43"/>
      <c r="E38" s="43"/>
      <c r="F38" s="43"/>
      <c r="G38" s="43"/>
    </row>
    <row r="39" spans="1:10" x14ac:dyDescent="0.25">
      <c r="A39" s="43"/>
      <c r="B39" s="43"/>
      <c r="C39" s="43"/>
      <c r="D39" s="43"/>
      <c r="E39" s="43"/>
      <c r="F39" s="43"/>
      <c r="G39" s="43"/>
      <c r="I39" s="43"/>
      <c r="J39" s="43"/>
    </row>
    <row r="40" spans="1:10" x14ac:dyDescent="0.25">
      <c r="A40" s="72" t="s">
        <v>27</v>
      </c>
      <c r="B40" s="72"/>
      <c r="C40" s="72"/>
      <c r="D40" s="72"/>
      <c r="E40" s="72"/>
      <c r="F40" s="72"/>
      <c r="G40" s="72"/>
      <c r="H40" s="72"/>
      <c r="I40" s="45"/>
      <c r="J40" s="45"/>
    </row>
    <row r="41" spans="1:10" x14ac:dyDescent="0.25">
      <c r="A41" s="72"/>
      <c r="B41" s="72" t="s">
        <v>31</v>
      </c>
      <c r="C41" s="72" t="s">
        <v>32</v>
      </c>
      <c r="D41" s="72" t="s">
        <v>33</v>
      </c>
      <c r="E41" s="72" t="s">
        <v>35</v>
      </c>
      <c r="F41" s="72" t="s">
        <v>36</v>
      </c>
      <c r="G41" s="72"/>
      <c r="H41" s="72" t="s">
        <v>41</v>
      </c>
      <c r="I41" s="45"/>
      <c r="J41" s="45"/>
    </row>
    <row r="42" spans="1:10" x14ac:dyDescent="0.25">
      <c r="A42" s="72"/>
      <c r="B42" s="73">
        <v>4.4889999999999999</v>
      </c>
      <c r="C42" s="72">
        <v>53245</v>
      </c>
      <c r="D42" s="72" t="s">
        <v>38</v>
      </c>
      <c r="E42" s="74">
        <f>C44/C45</f>
        <v>0</v>
      </c>
      <c r="F42" s="74">
        <f>C42/C45+C43/C45</f>
        <v>0.33294681417499855</v>
      </c>
      <c r="G42" s="74"/>
      <c r="H42" s="75">
        <f>(C42-C43)/(C42+C43)*100</f>
        <v>89.221365364796185</v>
      </c>
      <c r="I42" s="45"/>
      <c r="J42" s="45"/>
    </row>
    <row r="43" spans="1:10" x14ac:dyDescent="0.25">
      <c r="A43" s="72"/>
      <c r="B43" s="73">
        <v>4.5759999999999996</v>
      </c>
      <c r="C43" s="72">
        <v>3033</v>
      </c>
      <c r="D43" s="72" t="s">
        <v>38</v>
      </c>
      <c r="E43" s="72"/>
      <c r="F43" s="72"/>
      <c r="G43" s="72"/>
      <c r="H43" s="72"/>
      <c r="I43" s="45"/>
      <c r="J43" s="45"/>
    </row>
    <row r="44" spans="1:10" x14ac:dyDescent="0.25">
      <c r="A44" s="72"/>
      <c r="B44" s="73">
        <v>5.8</v>
      </c>
      <c r="C44" s="72"/>
      <c r="D44" s="72" t="s">
        <v>39</v>
      </c>
      <c r="E44" s="72"/>
      <c r="F44" s="72"/>
      <c r="G44" s="72"/>
      <c r="H44" s="72"/>
      <c r="I44" s="45"/>
      <c r="J44" s="45"/>
    </row>
    <row r="45" spans="1:10" x14ac:dyDescent="0.25">
      <c r="A45" s="72"/>
      <c r="B45" s="73">
        <v>10.304</v>
      </c>
      <c r="C45" s="72">
        <v>169030</v>
      </c>
      <c r="D45" s="72" t="s">
        <v>30</v>
      </c>
      <c r="E45" s="72"/>
      <c r="F45" s="72"/>
      <c r="G45" s="72"/>
      <c r="H45" s="72"/>
      <c r="I45" s="45"/>
      <c r="J45" s="45"/>
    </row>
    <row r="46" spans="1:10" x14ac:dyDescent="0.25">
      <c r="A46" s="72"/>
      <c r="B46" s="76" t="s">
        <v>3</v>
      </c>
      <c r="C46" s="72">
        <f>SUM(C42:C45)</f>
        <v>225308</v>
      </c>
      <c r="D46" s="72"/>
      <c r="E46" s="72"/>
      <c r="F46" s="72"/>
      <c r="G46" s="72"/>
      <c r="H46" s="72"/>
      <c r="I46" s="45"/>
      <c r="J46" s="45"/>
    </row>
    <row r="47" spans="1:10" x14ac:dyDescent="0.25">
      <c r="A47" s="72"/>
      <c r="B47" s="72"/>
      <c r="C47" s="72">
        <f>C46-C45</f>
        <v>56278</v>
      </c>
      <c r="D47" s="72"/>
      <c r="E47" s="72"/>
      <c r="F47" s="72"/>
      <c r="G47" s="72"/>
      <c r="H47" s="72"/>
      <c r="I47" s="45"/>
      <c r="J47" s="45"/>
    </row>
    <row r="48" spans="1:10" x14ac:dyDescent="0.25">
      <c r="A48" s="45"/>
      <c r="B48" s="46"/>
      <c r="C48" s="45"/>
      <c r="D48" s="45"/>
      <c r="E48" s="45"/>
      <c r="F48" s="45"/>
      <c r="G48" s="45"/>
      <c r="I48" s="45"/>
      <c r="J48" s="45"/>
    </row>
    <row r="49" spans="1:10" x14ac:dyDescent="0.25">
      <c r="A49" s="43"/>
      <c r="B49" s="43"/>
      <c r="C49" s="43"/>
      <c r="D49" s="43"/>
      <c r="E49" s="43"/>
      <c r="F49" s="43"/>
      <c r="G49" s="43"/>
      <c r="I49" s="43"/>
      <c r="J49" s="43"/>
    </row>
    <row r="50" spans="1:10" x14ac:dyDescent="0.25">
      <c r="A50" s="43"/>
      <c r="B50" s="43"/>
      <c r="C50" s="43"/>
      <c r="D50" s="43"/>
      <c r="E50" s="43"/>
      <c r="F50" s="43"/>
      <c r="G50" s="43"/>
      <c r="I50" s="43"/>
      <c r="J50" s="43"/>
    </row>
    <row r="51" spans="1:10" x14ac:dyDescent="0.25">
      <c r="A51" s="43"/>
      <c r="B51" s="43"/>
      <c r="C51" s="43"/>
      <c r="D51" s="43"/>
      <c r="E51" s="43"/>
      <c r="F51" s="43"/>
      <c r="G51" s="43"/>
      <c r="I51" s="43"/>
      <c r="J51" s="43"/>
    </row>
    <row r="52" spans="1:10" x14ac:dyDescent="0.25">
      <c r="A52" s="43"/>
      <c r="B52" s="43"/>
      <c r="C52" s="43"/>
      <c r="D52" s="43"/>
      <c r="E52" s="43"/>
      <c r="F52" s="43"/>
      <c r="G52" s="43"/>
      <c r="I52" s="43"/>
      <c r="J52" s="43"/>
    </row>
    <row r="53" spans="1:10" x14ac:dyDescent="0.25">
      <c r="A53" s="43"/>
      <c r="B53" s="43"/>
      <c r="C53" s="43"/>
      <c r="D53" s="43"/>
      <c r="E53" s="43"/>
      <c r="F53" s="43"/>
      <c r="G53" s="43"/>
      <c r="I53" s="43"/>
      <c r="J53" s="43"/>
    </row>
    <row r="54" spans="1:10" x14ac:dyDescent="0.25">
      <c r="A54" s="43"/>
      <c r="B54" s="43"/>
      <c r="C54" s="43"/>
      <c r="D54" s="43"/>
      <c r="E54" s="43"/>
      <c r="F54" s="43"/>
      <c r="G54" s="43"/>
      <c r="I54" s="43"/>
      <c r="J54" s="43"/>
    </row>
    <row r="55" spans="1:10" x14ac:dyDescent="0.25">
      <c r="A55" s="43"/>
      <c r="B55" s="43"/>
      <c r="C55" s="43"/>
      <c r="D55" s="43"/>
      <c r="E55" s="43"/>
      <c r="F55" s="43"/>
      <c r="G55" s="43"/>
      <c r="I55" s="43"/>
      <c r="J55" s="43"/>
    </row>
    <row r="56" spans="1:10" x14ac:dyDescent="0.25">
      <c r="A56" s="43"/>
      <c r="B56" s="43"/>
      <c r="C56" s="43"/>
      <c r="D56" s="43"/>
      <c r="E56" s="43"/>
      <c r="F56" s="43"/>
      <c r="G56" s="43"/>
      <c r="I56" s="43"/>
      <c r="J56" s="43"/>
    </row>
    <row r="57" spans="1:10" x14ac:dyDescent="0.25">
      <c r="A57" s="43"/>
      <c r="B57" s="43"/>
      <c r="C57" s="43"/>
      <c r="D57" s="43"/>
      <c r="E57" s="43"/>
      <c r="F57" s="43"/>
      <c r="G57" s="43"/>
      <c r="I57" s="43"/>
      <c r="J57" s="43"/>
    </row>
    <row r="58" spans="1:10" x14ac:dyDescent="0.25">
      <c r="A58" s="43"/>
      <c r="B58" s="43"/>
      <c r="C58" s="43"/>
      <c r="D58" s="43"/>
      <c r="E58" s="43"/>
      <c r="F58" s="43"/>
      <c r="G58" s="43"/>
      <c r="I58" s="43"/>
      <c r="J58" s="43"/>
    </row>
    <row r="59" spans="1:10" x14ac:dyDescent="0.25">
      <c r="A59" s="43"/>
      <c r="B59" s="43"/>
      <c r="C59" s="43"/>
      <c r="D59" s="43"/>
      <c r="E59" s="43"/>
      <c r="F59" s="43"/>
      <c r="G59" s="43"/>
      <c r="I59" s="43"/>
      <c r="J59" s="43"/>
    </row>
    <row r="60" spans="1:10" x14ac:dyDescent="0.25">
      <c r="A60" s="72" t="s">
        <v>8</v>
      </c>
      <c r="B60" s="72"/>
      <c r="C60" s="72"/>
      <c r="D60" s="72"/>
      <c r="E60" s="72"/>
      <c r="F60" s="72"/>
      <c r="G60" s="72"/>
      <c r="H60" s="72"/>
      <c r="I60" s="45"/>
      <c r="J60" s="43"/>
    </row>
    <row r="61" spans="1:10" x14ac:dyDescent="0.25">
      <c r="A61" s="72"/>
      <c r="B61" s="72" t="s">
        <v>31</v>
      </c>
      <c r="C61" s="72" t="s">
        <v>32</v>
      </c>
      <c r="D61" s="72" t="s">
        <v>33</v>
      </c>
      <c r="E61" s="72" t="s">
        <v>35</v>
      </c>
      <c r="F61" s="72" t="s">
        <v>36</v>
      </c>
      <c r="G61" s="72"/>
      <c r="H61" s="72" t="s">
        <v>41</v>
      </c>
      <c r="I61" s="45"/>
      <c r="J61" s="43"/>
    </row>
    <row r="62" spans="1:10" x14ac:dyDescent="0.25">
      <c r="A62" s="72"/>
      <c r="B62" s="73">
        <v>4.4889999999999999</v>
      </c>
      <c r="C62" s="72">
        <v>55253</v>
      </c>
      <c r="D62" s="72" t="s">
        <v>38</v>
      </c>
      <c r="E62" s="74">
        <f>C64/C65</f>
        <v>0</v>
      </c>
      <c r="F62" s="74">
        <f>C62/C65+C63/C65</f>
        <v>0.34387702878387677</v>
      </c>
      <c r="G62" s="74"/>
      <c r="H62" s="75">
        <f>(C62-C63)/(C62+C63)*100</f>
        <v>89.041330231285059</v>
      </c>
      <c r="I62" s="45"/>
      <c r="J62" s="43"/>
    </row>
    <row r="63" spans="1:10" x14ac:dyDescent="0.25">
      <c r="A63" s="72"/>
      <c r="B63" s="73">
        <v>4.5759999999999996</v>
      </c>
      <c r="C63" s="72">
        <v>3203</v>
      </c>
      <c r="D63" s="72" t="s">
        <v>38</v>
      </c>
      <c r="E63" s="72"/>
      <c r="F63" s="72"/>
      <c r="G63" s="72"/>
      <c r="H63" s="72"/>
      <c r="I63" s="45"/>
      <c r="J63" s="43"/>
    </row>
    <row r="64" spans="1:10" x14ac:dyDescent="0.25">
      <c r="A64" s="72"/>
      <c r="B64" s="73">
        <v>5.8</v>
      </c>
      <c r="C64" s="72"/>
      <c r="D64" s="72" t="s">
        <v>39</v>
      </c>
      <c r="E64" s="72"/>
      <c r="F64" s="72"/>
      <c r="G64" s="72"/>
      <c r="H64" s="72"/>
      <c r="I64" s="45"/>
      <c r="J64" s="43"/>
    </row>
    <row r="65" spans="1:10" x14ac:dyDescent="0.25">
      <c r="A65" s="72"/>
      <c r="B65" s="73">
        <v>10.304</v>
      </c>
      <c r="C65" s="72">
        <v>169991</v>
      </c>
      <c r="D65" s="72" t="s">
        <v>30</v>
      </c>
      <c r="E65" s="72"/>
      <c r="F65" s="72"/>
      <c r="G65" s="72"/>
      <c r="H65" s="72"/>
      <c r="I65" s="45"/>
      <c r="J65" s="43"/>
    </row>
    <row r="66" spans="1:10" x14ac:dyDescent="0.25">
      <c r="A66" s="72"/>
      <c r="B66" s="76" t="s">
        <v>3</v>
      </c>
      <c r="C66" s="72">
        <f>SUM(C62:C65)</f>
        <v>228447</v>
      </c>
      <c r="D66" s="72"/>
      <c r="E66" s="72"/>
      <c r="F66" s="72"/>
      <c r="G66" s="72"/>
      <c r="H66" s="72"/>
      <c r="I66" s="45"/>
      <c r="J66" s="43"/>
    </row>
    <row r="67" spans="1:10" x14ac:dyDescent="0.25">
      <c r="A67" s="72"/>
      <c r="B67" s="72"/>
      <c r="C67" s="72">
        <f>C66-C65</f>
        <v>58456</v>
      </c>
      <c r="D67" s="72"/>
      <c r="E67" s="72"/>
      <c r="F67" s="72"/>
      <c r="G67" s="72"/>
      <c r="H67" s="72"/>
      <c r="I67" s="45"/>
      <c r="J67" s="43"/>
    </row>
    <row r="68" spans="1:10" x14ac:dyDescent="0.25">
      <c r="A68" s="72"/>
      <c r="B68" s="76"/>
      <c r="C68" s="72"/>
      <c r="D68" s="72"/>
      <c r="E68" s="72"/>
      <c r="F68" s="72"/>
      <c r="G68" s="72"/>
      <c r="H68" s="72"/>
      <c r="I68" s="45"/>
      <c r="J68" s="43"/>
    </row>
    <row r="69" spans="1:10" x14ac:dyDescent="0.25">
      <c r="A69" s="72"/>
      <c r="B69" s="72"/>
      <c r="C69" s="72"/>
      <c r="D69" s="72"/>
      <c r="E69" s="72"/>
      <c r="F69" s="72"/>
      <c r="G69" s="72"/>
      <c r="H69" s="72"/>
      <c r="I69" s="45"/>
      <c r="J69" s="43"/>
    </row>
    <row r="70" spans="1:10" x14ac:dyDescent="0.25">
      <c r="A70" s="45"/>
      <c r="B70" s="45"/>
      <c r="C70" s="45"/>
      <c r="D70" s="45"/>
      <c r="E70" s="43"/>
      <c r="F70" s="43"/>
      <c r="G70" s="43"/>
      <c r="I70" s="45"/>
      <c r="J70" s="43"/>
    </row>
    <row r="71" spans="1:10" x14ac:dyDescent="0.25">
      <c r="A71" s="43"/>
      <c r="B71" s="43"/>
      <c r="C71" s="43"/>
      <c r="D71" s="43"/>
      <c r="E71" s="43"/>
      <c r="F71" s="43"/>
      <c r="G71" s="43"/>
      <c r="I71" s="43"/>
      <c r="J71" s="43"/>
    </row>
    <row r="72" spans="1:10" x14ac:dyDescent="0.25">
      <c r="A72" s="43"/>
      <c r="B72" s="43"/>
      <c r="C72" s="43"/>
      <c r="D72" s="43"/>
      <c r="E72" s="43"/>
      <c r="F72" s="43"/>
      <c r="G72" s="43"/>
      <c r="I72" s="43"/>
      <c r="J72" s="43"/>
    </row>
    <row r="73" spans="1:10" x14ac:dyDescent="0.25">
      <c r="A73" s="43"/>
      <c r="B73" s="43"/>
      <c r="C73" s="43"/>
      <c r="D73" s="43"/>
      <c r="E73" s="43"/>
      <c r="F73" s="43"/>
      <c r="G73" s="43"/>
      <c r="I73" s="43"/>
      <c r="J73" s="43"/>
    </row>
    <row r="74" spans="1:10" x14ac:dyDescent="0.25">
      <c r="A74" s="43"/>
      <c r="B74" s="43"/>
      <c r="C74" s="43"/>
      <c r="D74" s="43"/>
      <c r="E74" s="43"/>
      <c r="F74" s="43"/>
      <c r="G74" s="43"/>
      <c r="I74" s="43"/>
      <c r="J74" s="43"/>
    </row>
    <row r="75" spans="1:10" x14ac:dyDescent="0.25">
      <c r="A75" s="43"/>
      <c r="B75" s="43"/>
      <c r="C75" s="43"/>
      <c r="D75" s="43"/>
      <c r="E75" s="43"/>
      <c r="F75" s="43"/>
      <c r="G75" s="43"/>
      <c r="I75" s="43"/>
      <c r="J75" s="43"/>
    </row>
    <row r="76" spans="1:10" x14ac:dyDescent="0.25">
      <c r="A76" s="43"/>
      <c r="B76" s="43"/>
      <c r="C76" s="43"/>
      <c r="D76" s="43"/>
      <c r="E76" s="43"/>
      <c r="F76" s="43"/>
      <c r="G76" s="43"/>
      <c r="I76" s="43"/>
      <c r="J76" s="43"/>
    </row>
    <row r="77" spans="1:10" x14ac:dyDescent="0.25">
      <c r="A77" s="43"/>
      <c r="B77" s="43"/>
      <c r="C77" s="43"/>
      <c r="D77" s="43"/>
      <c r="E77" s="43"/>
      <c r="F77" s="43"/>
      <c r="G77" s="43"/>
      <c r="I77" s="43"/>
      <c r="J77" s="43"/>
    </row>
    <row r="78" spans="1:10" x14ac:dyDescent="0.25">
      <c r="A78" s="43"/>
      <c r="B78" s="43"/>
      <c r="C78" s="43"/>
      <c r="D78" s="43"/>
      <c r="E78" s="43"/>
      <c r="F78" s="43"/>
      <c r="G78" s="43"/>
      <c r="I78" s="43"/>
      <c r="J78" s="43"/>
    </row>
    <row r="79" spans="1:10" x14ac:dyDescent="0.25">
      <c r="A79" s="43"/>
      <c r="B79" s="43"/>
      <c r="C79" s="43"/>
      <c r="D79" s="43"/>
      <c r="E79" s="43"/>
      <c r="F79" s="43"/>
      <c r="G79" s="43"/>
      <c r="I79" s="43"/>
      <c r="J79" s="43"/>
    </row>
    <row r="80" spans="1:10" x14ac:dyDescent="0.25">
      <c r="A80" s="72" t="s">
        <v>12</v>
      </c>
      <c r="B80" s="72"/>
      <c r="C80" s="72"/>
      <c r="D80" s="72"/>
      <c r="E80" s="72"/>
      <c r="F80" s="72"/>
      <c r="G80" s="72"/>
      <c r="H80" s="72"/>
      <c r="I80" s="72"/>
      <c r="J80" s="43"/>
    </row>
    <row r="81" spans="1:10" x14ac:dyDescent="0.25">
      <c r="A81" s="72"/>
      <c r="B81" s="72" t="s">
        <v>31</v>
      </c>
      <c r="C81" s="72" t="s">
        <v>32</v>
      </c>
      <c r="D81" s="72" t="s">
        <v>33</v>
      </c>
      <c r="E81" s="72" t="s">
        <v>35</v>
      </c>
      <c r="F81" s="72" t="s">
        <v>36</v>
      </c>
      <c r="G81" s="72"/>
      <c r="H81" s="72" t="s">
        <v>41</v>
      </c>
      <c r="I81" s="72"/>
      <c r="J81" s="43"/>
    </row>
    <row r="82" spans="1:10" x14ac:dyDescent="0.25">
      <c r="A82" s="72"/>
      <c r="B82" s="73">
        <v>4.4889999999999999</v>
      </c>
      <c r="C82" s="72">
        <v>6636</v>
      </c>
      <c r="D82" s="72" t="s">
        <v>38</v>
      </c>
      <c r="E82" s="74">
        <f>C84/C85</f>
        <v>0.28601657136743502</v>
      </c>
      <c r="F82" s="74">
        <f>C82/C85+C83/C85</f>
        <v>4.0203991868855579E-2</v>
      </c>
      <c r="G82" s="74"/>
      <c r="H82" s="75">
        <f>(C82-C83)/(C82+C83)*100</f>
        <v>96.215257244234181</v>
      </c>
      <c r="I82" s="72"/>
      <c r="J82" s="43"/>
    </row>
    <row r="83" spans="1:10" x14ac:dyDescent="0.25">
      <c r="A83" s="72"/>
      <c r="B83" s="73">
        <v>4.5759999999999996</v>
      </c>
      <c r="C83" s="72">
        <v>128</v>
      </c>
      <c r="D83" s="72" t="s">
        <v>38</v>
      </c>
      <c r="E83" s="72"/>
      <c r="F83" s="72"/>
      <c r="G83" s="72"/>
      <c r="H83" s="72"/>
      <c r="I83" s="72"/>
      <c r="J83" s="43"/>
    </row>
    <row r="84" spans="1:10" x14ac:dyDescent="0.25">
      <c r="A84" s="72"/>
      <c r="B84" s="73">
        <v>5.8</v>
      </c>
      <c r="C84" s="72">
        <v>48120</v>
      </c>
      <c r="D84" s="72" t="s">
        <v>39</v>
      </c>
      <c r="E84" s="72"/>
      <c r="F84" s="72"/>
      <c r="G84" s="72"/>
      <c r="H84" s="72"/>
      <c r="I84" s="72"/>
      <c r="J84" s="43"/>
    </row>
    <row r="85" spans="1:10" x14ac:dyDescent="0.25">
      <c r="A85" s="72"/>
      <c r="B85" s="73">
        <v>10.304</v>
      </c>
      <c r="C85" s="72">
        <v>168242</v>
      </c>
      <c r="D85" s="72" t="s">
        <v>30</v>
      </c>
      <c r="E85" s="72"/>
      <c r="F85" s="72"/>
      <c r="G85" s="72"/>
      <c r="H85" s="72"/>
      <c r="I85" s="72"/>
      <c r="J85" s="43"/>
    </row>
    <row r="86" spans="1:10" x14ac:dyDescent="0.25">
      <c r="A86" s="72"/>
      <c r="B86" s="76" t="s">
        <v>3</v>
      </c>
      <c r="C86" s="72">
        <f>SUM(C82:C85)</f>
        <v>223126</v>
      </c>
      <c r="D86" s="72"/>
      <c r="E86" s="72"/>
      <c r="F86" s="72"/>
      <c r="G86" s="72"/>
      <c r="H86" s="72"/>
      <c r="I86" s="72"/>
      <c r="J86" s="43"/>
    </row>
    <row r="87" spans="1:10" x14ac:dyDescent="0.25">
      <c r="A87" s="72"/>
      <c r="B87" s="72"/>
      <c r="C87" s="72">
        <f>C86-C85</f>
        <v>54884</v>
      </c>
      <c r="D87" s="72"/>
      <c r="E87" s="72"/>
      <c r="F87" s="72"/>
      <c r="G87" s="72"/>
      <c r="H87" s="72"/>
      <c r="I87" s="72"/>
      <c r="J87" s="43"/>
    </row>
    <row r="88" spans="1:10" x14ac:dyDescent="0.25">
      <c r="A88" s="45"/>
      <c r="B88" s="46"/>
      <c r="C88" s="45"/>
      <c r="D88" s="45"/>
      <c r="E88" s="45"/>
      <c r="F88" s="45"/>
      <c r="G88" s="45"/>
      <c r="I88" s="43"/>
      <c r="J88" s="43"/>
    </row>
    <row r="89" spans="1:10" x14ac:dyDescent="0.25">
      <c r="A89" s="43"/>
      <c r="B89" s="43"/>
      <c r="C89" s="43"/>
      <c r="D89" s="43"/>
      <c r="E89" s="43"/>
      <c r="F89" s="43"/>
      <c r="G89" s="43"/>
      <c r="I89" s="43"/>
      <c r="J89" s="43"/>
    </row>
    <row r="90" spans="1:10" x14ac:dyDescent="0.25">
      <c r="A90" s="43"/>
      <c r="B90" s="43"/>
      <c r="C90" s="43"/>
      <c r="D90" s="43"/>
      <c r="E90" s="43"/>
      <c r="F90" s="43"/>
      <c r="G90" s="43"/>
      <c r="I90" s="43"/>
      <c r="J90" s="43"/>
    </row>
    <row r="91" spans="1:10" x14ac:dyDescent="0.25">
      <c r="A91" s="43"/>
      <c r="B91" s="43"/>
      <c r="C91" s="43"/>
      <c r="D91" s="43"/>
      <c r="E91" s="43"/>
      <c r="F91" s="43"/>
      <c r="G91" s="43"/>
      <c r="I91" s="43"/>
      <c r="J91" s="43"/>
    </row>
    <row r="92" spans="1:10" x14ac:dyDescent="0.25">
      <c r="A92" s="43"/>
      <c r="B92" s="43"/>
      <c r="C92" s="43"/>
      <c r="D92" s="43"/>
      <c r="E92" s="43"/>
      <c r="F92" s="43"/>
      <c r="G92" s="43"/>
      <c r="I92" s="43"/>
      <c r="J92" s="43"/>
    </row>
    <row r="93" spans="1:10" x14ac:dyDescent="0.25">
      <c r="A93" s="43"/>
      <c r="B93" s="43"/>
      <c r="C93" s="43"/>
      <c r="D93" s="43"/>
      <c r="E93" s="43"/>
      <c r="F93" s="43"/>
      <c r="G93" s="43"/>
      <c r="I93" s="43"/>
      <c r="J93" s="43"/>
    </row>
    <row r="94" spans="1:10" x14ac:dyDescent="0.25">
      <c r="A94" s="43"/>
      <c r="B94" s="43"/>
      <c r="C94" s="43"/>
      <c r="D94" s="43"/>
      <c r="E94" s="43"/>
      <c r="F94" s="43"/>
      <c r="G94" s="43"/>
      <c r="I94" s="43"/>
      <c r="J94" s="43"/>
    </row>
    <row r="95" spans="1:10" x14ac:dyDescent="0.25">
      <c r="A95" s="43"/>
      <c r="B95" s="43"/>
      <c r="C95" s="43"/>
      <c r="D95" s="43"/>
      <c r="E95" s="43"/>
      <c r="F95" s="43"/>
      <c r="G95" s="43"/>
      <c r="I95" s="43"/>
      <c r="J95" s="43"/>
    </row>
    <row r="96" spans="1:10" x14ac:dyDescent="0.25">
      <c r="A96" s="43"/>
      <c r="B96" s="43"/>
      <c r="C96" s="43"/>
      <c r="D96" s="43"/>
      <c r="E96" s="43"/>
      <c r="F96" s="43"/>
      <c r="G96" s="43"/>
      <c r="I96" s="43"/>
      <c r="J96" s="43"/>
    </row>
    <row r="97" spans="1:10" x14ac:dyDescent="0.25">
      <c r="A97" s="43"/>
      <c r="B97" s="43"/>
      <c r="C97" s="43"/>
      <c r="D97" s="43"/>
      <c r="E97" s="43"/>
      <c r="F97" s="43"/>
      <c r="G97" s="43"/>
      <c r="I97" s="43"/>
      <c r="J97" s="43"/>
    </row>
    <row r="98" spans="1:10" x14ac:dyDescent="0.25">
      <c r="A98" s="72" t="s">
        <v>11</v>
      </c>
      <c r="B98" s="72"/>
      <c r="C98" s="72"/>
      <c r="D98" s="72"/>
      <c r="E98" s="72"/>
      <c r="F98" s="72"/>
      <c r="G98" s="72"/>
      <c r="H98" s="72"/>
      <c r="I98" s="72"/>
      <c r="J98" s="43"/>
    </row>
    <row r="99" spans="1:10" x14ac:dyDescent="0.25">
      <c r="A99" s="72"/>
      <c r="B99" s="72" t="s">
        <v>31</v>
      </c>
      <c r="C99" s="72" t="s">
        <v>32</v>
      </c>
      <c r="D99" s="72" t="s">
        <v>33</v>
      </c>
      <c r="E99" s="72" t="s">
        <v>35</v>
      </c>
      <c r="F99" s="72" t="s">
        <v>36</v>
      </c>
      <c r="G99" s="72"/>
      <c r="H99" s="72" t="s">
        <v>41</v>
      </c>
      <c r="I99" s="72"/>
      <c r="J99" s="43"/>
    </row>
    <row r="100" spans="1:10" x14ac:dyDescent="0.25">
      <c r="A100" s="72"/>
      <c r="B100" s="73">
        <v>4.4889999999999999</v>
      </c>
      <c r="C100" s="72">
        <v>7501</v>
      </c>
      <c r="D100" s="72" t="s">
        <v>38</v>
      </c>
      <c r="E100" s="74">
        <f>C102/C103</f>
        <v>0.27795865694260274</v>
      </c>
      <c r="F100" s="74">
        <f>C100/C103+C101/C103</f>
        <v>4.5285565448001511E-2</v>
      </c>
      <c r="G100" s="74"/>
      <c r="H100" s="75">
        <f>(C100-C101)/(C100+C101)*100</f>
        <v>96.104575163398692</v>
      </c>
      <c r="I100" s="72"/>
      <c r="J100" s="43"/>
    </row>
    <row r="101" spans="1:10" x14ac:dyDescent="0.25">
      <c r="A101" s="72"/>
      <c r="B101" s="73">
        <v>4.5759999999999996</v>
      </c>
      <c r="C101" s="72">
        <v>149</v>
      </c>
      <c r="D101" s="72" t="s">
        <v>38</v>
      </c>
      <c r="E101" s="72"/>
      <c r="F101" s="72"/>
      <c r="G101" s="72"/>
      <c r="H101" s="72"/>
      <c r="I101" s="72"/>
      <c r="J101" s="43"/>
    </row>
    <row r="102" spans="1:10" x14ac:dyDescent="0.25">
      <c r="A102" s="72"/>
      <c r="B102" s="73">
        <v>5.8</v>
      </c>
      <c r="C102" s="72">
        <v>46955</v>
      </c>
      <c r="D102" s="72" t="s">
        <v>39</v>
      </c>
      <c r="E102" s="72"/>
      <c r="F102" s="72"/>
      <c r="G102" s="72"/>
      <c r="H102" s="72"/>
      <c r="I102" s="72"/>
      <c r="J102" s="43"/>
    </row>
    <row r="103" spans="1:10" x14ac:dyDescent="0.25">
      <c r="A103" s="72"/>
      <c r="B103" s="73">
        <v>10.304</v>
      </c>
      <c r="C103" s="72">
        <v>168928</v>
      </c>
      <c r="D103" s="72" t="s">
        <v>30</v>
      </c>
      <c r="E103" s="72"/>
      <c r="F103" s="72"/>
      <c r="G103" s="72"/>
      <c r="H103" s="72"/>
      <c r="I103" s="72"/>
      <c r="J103" s="43"/>
    </row>
    <row r="104" spans="1:10" x14ac:dyDescent="0.25">
      <c r="A104" s="72"/>
      <c r="B104" s="76" t="s">
        <v>3</v>
      </c>
      <c r="C104" s="72">
        <f>SUM(C100:C103)</f>
        <v>223533</v>
      </c>
      <c r="D104" s="72"/>
      <c r="E104" s="72"/>
      <c r="F104" s="72"/>
      <c r="G104" s="72"/>
      <c r="H104" s="72"/>
      <c r="I104" s="72"/>
      <c r="J104" s="43"/>
    </row>
    <row r="105" spans="1:10" x14ac:dyDescent="0.25">
      <c r="A105" s="72"/>
      <c r="B105" s="72"/>
      <c r="C105" s="72">
        <f>C104-C103</f>
        <v>54605</v>
      </c>
      <c r="D105" s="72"/>
      <c r="E105" s="72"/>
      <c r="F105" s="72"/>
      <c r="G105" s="72"/>
      <c r="H105" s="72"/>
      <c r="I105" s="72"/>
      <c r="J105" s="43"/>
    </row>
    <row r="106" spans="1:10" x14ac:dyDescent="0.25">
      <c r="A106" s="72"/>
      <c r="B106" s="76"/>
      <c r="C106" s="72"/>
      <c r="D106" s="72"/>
      <c r="E106" s="72"/>
      <c r="F106" s="72"/>
      <c r="G106" s="72"/>
      <c r="H106" s="72"/>
      <c r="I106" s="72"/>
      <c r="J106" s="43"/>
    </row>
    <row r="107" spans="1:10" x14ac:dyDescent="0.25">
      <c r="A107" s="43"/>
      <c r="B107" s="43"/>
      <c r="C107" s="43"/>
      <c r="D107" s="43"/>
      <c r="E107" s="43"/>
      <c r="F107" s="43"/>
      <c r="G107" s="43"/>
      <c r="I107" s="43"/>
      <c r="J107" s="43"/>
    </row>
    <row r="108" spans="1:10" x14ac:dyDescent="0.25">
      <c r="A108" s="43"/>
      <c r="B108" s="43"/>
      <c r="C108" s="43"/>
      <c r="D108" s="43"/>
      <c r="E108" s="43"/>
      <c r="F108" s="43"/>
      <c r="G108" s="43"/>
      <c r="I108" s="43"/>
      <c r="J108" s="43"/>
    </row>
    <row r="109" spans="1:10" x14ac:dyDescent="0.25">
      <c r="A109" s="43"/>
      <c r="B109" s="43"/>
      <c r="C109" s="43"/>
      <c r="D109" s="43"/>
      <c r="E109" s="43"/>
      <c r="F109" s="43"/>
      <c r="G109" s="43"/>
      <c r="I109" s="43"/>
      <c r="J109" s="43"/>
    </row>
    <row r="110" spans="1:10" x14ac:dyDescent="0.25">
      <c r="A110" s="43"/>
      <c r="B110" s="43"/>
      <c r="C110" s="43"/>
      <c r="D110" s="43"/>
      <c r="E110" s="43"/>
      <c r="F110" s="43"/>
      <c r="G110" s="43"/>
      <c r="I110" s="43"/>
      <c r="J110" s="43"/>
    </row>
    <row r="111" spans="1:10" x14ac:dyDescent="0.25">
      <c r="A111" s="43"/>
      <c r="B111" s="43"/>
      <c r="C111" s="43"/>
      <c r="D111" s="43"/>
      <c r="E111" s="43"/>
      <c r="F111" s="43"/>
      <c r="G111" s="43"/>
      <c r="I111" s="43"/>
      <c r="J111" s="43"/>
    </row>
    <row r="112" spans="1:10" x14ac:dyDescent="0.25">
      <c r="A112" s="43"/>
      <c r="B112" s="43"/>
      <c r="C112" s="43"/>
      <c r="D112" s="43"/>
      <c r="E112" s="43"/>
      <c r="F112" s="43"/>
      <c r="G112" s="43"/>
      <c r="I112" s="43"/>
      <c r="J112" s="43"/>
    </row>
    <row r="113" spans="1:10" x14ac:dyDescent="0.25">
      <c r="A113" s="43"/>
      <c r="B113" s="43"/>
      <c r="C113" s="43"/>
      <c r="D113" s="43"/>
      <c r="E113" s="43"/>
      <c r="F113" s="43"/>
      <c r="G113" s="43"/>
      <c r="I113" s="43"/>
      <c r="J113" s="43"/>
    </row>
    <row r="114" spans="1:10" x14ac:dyDescent="0.25">
      <c r="A114" s="43"/>
      <c r="B114" s="43"/>
      <c r="C114" s="43"/>
      <c r="D114" s="43"/>
      <c r="E114" s="43"/>
      <c r="F114" s="43"/>
      <c r="G114" s="43"/>
      <c r="I114" s="43"/>
      <c r="J114" s="43"/>
    </row>
    <row r="115" spans="1:10" x14ac:dyDescent="0.25">
      <c r="A115" s="43"/>
      <c r="B115" s="43"/>
      <c r="C115" s="43"/>
      <c r="D115" s="43"/>
      <c r="E115" s="43"/>
      <c r="F115" s="43"/>
      <c r="G115" s="43"/>
      <c r="I115" s="43"/>
      <c r="J115" s="43"/>
    </row>
    <row r="116" spans="1:10" x14ac:dyDescent="0.25">
      <c r="A116" s="43"/>
      <c r="B116" s="43"/>
      <c r="C116" s="43"/>
      <c r="D116" s="43"/>
      <c r="E116" s="43"/>
      <c r="F116" s="43"/>
      <c r="G116" s="43"/>
      <c r="I116" s="43"/>
      <c r="J116" s="43"/>
    </row>
    <row r="117" spans="1:10" x14ac:dyDescent="0.25">
      <c r="A117" s="72" t="s">
        <v>6</v>
      </c>
      <c r="B117" s="72"/>
      <c r="C117" s="72"/>
      <c r="D117" s="72"/>
      <c r="E117" s="72"/>
      <c r="F117" s="72"/>
      <c r="G117" s="72"/>
      <c r="H117" s="72"/>
      <c r="I117" s="45"/>
      <c r="J117" s="43"/>
    </row>
    <row r="118" spans="1:10" x14ac:dyDescent="0.25">
      <c r="A118" s="72"/>
      <c r="B118" s="72" t="s">
        <v>31</v>
      </c>
      <c r="C118" s="72" t="s">
        <v>32</v>
      </c>
      <c r="D118" s="72" t="s">
        <v>33</v>
      </c>
      <c r="E118" s="72" t="s">
        <v>35</v>
      </c>
      <c r="F118" s="72" t="s">
        <v>36</v>
      </c>
      <c r="G118" s="72"/>
      <c r="H118" s="72" t="s">
        <v>41</v>
      </c>
      <c r="I118" s="45"/>
      <c r="J118" s="43"/>
    </row>
    <row r="119" spans="1:10" x14ac:dyDescent="0.25">
      <c r="A119" s="72"/>
      <c r="B119" s="73">
        <v>4.4889999999999999</v>
      </c>
      <c r="C119" s="72">
        <v>50972</v>
      </c>
      <c r="D119" s="72" t="s">
        <v>38</v>
      </c>
      <c r="E119" s="74">
        <f>C121/C122</f>
        <v>2.6208855752403327E-2</v>
      </c>
      <c r="F119" s="74">
        <f>C119/C122+C120/C122</f>
        <v>0.31613645626063813</v>
      </c>
      <c r="G119" s="74"/>
      <c r="H119" s="75">
        <f>(C119-C120)/(C119+C120)*100</f>
        <v>93.266095396981868</v>
      </c>
      <c r="I119" s="45"/>
      <c r="J119" s="43"/>
    </row>
    <row r="120" spans="1:10" x14ac:dyDescent="0.25">
      <c r="A120" s="72"/>
      <c r="B120" s="73">
        <v>4.5759999999999996</v>
      </c>
      <c r="C120" s="72">
        <v>1776</v>
      </c>
      <c r="D120" s="72" t="s">
        <v>38</v>
      </c>
      <c r="E120" s="72"/>
      <c r="F120" s="72"/>
      <c r="G120" s="72"/>
      <c r="H120" s="72"/>
      <c r="I120" s="45"/>
      <c r="J120" s="43"/>
    </row>
    <row r="121" spans="1:10" x14ac:dyDescent="0.25">
      <c r="A121" s="72"/>
      <c r="B121" s="73">
        <v>5.8</v>
      </c>
      <c r="C121" s="72">
        <v>4373</v>
      </c>
      <c r="D121" s="72" t="s">
        <v>39</v>
      </c>
      <c r="E121" s="72"/>
      <c r="F121" s="72"/>
      <c r="G121" s="72"/>
      <c r="H121" s="72"/>
      <c r="I121" s="45"/>
      <c r="J121" s="43"/>
    </row>
    <row r="122" spans="1:10" x14ac:dyDescent="0.25">
      <c r="A122" s="72"/>
      <c r="B122" s="73">
        <v>10.304</v>
      </c>
      <c r="C122" s="72">
        <v>166852</v>
      </c>
      <c r="D122" s="72" t="s">
        <v>30</v>
      </c>
      <c r="E122" s="72"/>
      <c r="F122" s="72"/>
      <c r="G122" s="72"/>
      <c r="H122" s="72"/>
      <c r="I122" s="45"/>
      <c r="J122" s="43"/>
    </row>
    <row r="123" spans="1:10" x14ac:dyDescent="0.25">
      <c r="A123" s="72"/>
      <c r="B123" s="76" t="s">
        <v>3</v>
      </c>
      <c r="C123" s="72">
        <f>SUM(C119:C122)</f>
        <v>223973</v>
      </c>
      <c r="D123" s="72"/>
      <c r="E123" s="72"/>
      <c r="F123" s="72"/>
      <c r="G123" s="72"/>
      <c r="H123" s="72"/>
      <c r="I123" s="45"/>
      <c r="J123" s="43"/>
    </row>
    <row r="124" spans="1:10" x14ac:dyDescent="0.25">
      <c r="A124" s="72"/>
      <c r="B124" s="72"/>
      <c r="C124" s="72">
        <f>C123-C122</f>
        <v>57121</v>
      </c>
      <c r="D124" s="72"/>
      <c r="E124" s="72"/>
      <c r="F124" s="72"/>
      <c r="G124" s="72"/>
      <c r="H124" s="72"/>
      <c r="I124" s="45"/>
      <c r="J124" s="43"/>
    </row>
    <row r="125" spans="1:10" x14ac:dyDescent="0.25">
      <c r="A125" s="72"/>
      <c r="B125" s="76"/>
      <c r="C125" s="72"/>
      <c r="D125" s="72"/>
      <c r="E125" s="72"/>
      <c r="F125" s="72"/>
      <c r="G125" s="72"/>
      <c r="H125" s="72"/>
      <c r="I125" s="45"/>
      <c r="J125" s="43"/>
    </row>
    <row r="126" spans="1:10" x14ac:dyDescent="0.25">
      <c r="A126" s="45"/>
      <c r="B126" s="45"/>
      <c r="C126" s="45"/>
      <c r="D126" s="45"/>
      <c r="E126" s="43"/>
      <c r="F126" s="43"/>
      <c r="G126" s="43"/>
      <c r="I126" s="45"/>
      <c r="J126" s="43"/>
    </row>
    <row r="127" spans="1:10" x14ac:dyDescent="0.25">
      <c r="A127" s="45"/>
      <c r="B127" s="45"/>
      <c r="C127" s="45"/>
      <c r="D127" s="45"/>
      <c r="E127" s="43"/>
      <c r="F127" s="43"/>
      <c r="G127" s="43"/>
      <c r="I127" s="45"/>
      <c r="J127" s="43"/>
    </row>
    <row r="128" spans="1:10" x14ac:dyDescent="0.25">
      <c r="A128" s="43"/>
      <c r="B128" s="43"/>
      <c r="C128" s="43"/>
      <c r="D128" s="43"/>
      <c r="E128" s="43"/>
      <c r="F128" s="43"/>
      <c r="G128" s="43"/>
      <c r="I128" s="43"/>
      <c r="J128" s="43"/>
    </row>
    <row r="129" spans="1:10" x14ac:dyDescent="0.25">
      <c r="A129" s="43"/>
      <c r="B129" s="43"/>
      <c r="C129" s="43"/>
      <c r="D129" s="43"/>
      <c r="E129" s="43"/>
      <c r="F129" s="43"/>
      <c r="G129" s="43"/>
      <c r="I129" s="43"/>
      <c r="J129" s="43"/>
    </row>
    <row r="130" spans="1:10" x14ac:dyDescent="0.25">
      <c r="A130" s="43"/>
      <c r="B130" s="43"/>
      <c r="C130" s="43"/>
      <c r="D130" s="43"/>
      <c r="E130" s="43"/>
      <c r="F130" s="43"/>
      <c r="G130" s="43"/>
      <c r="I130" s="43"/>
      <c r="J130" s="43"/>
    </row>
    <row r="131" spans="1:10" x14ac:dyDescent="0.25">
      <c r="A131" s="43"/>
      <c r="B131" s="43"/>
      <c r="C131" s="43"/>
      <c r="D131" s="43"/>
      <c r="E131" s="43"/>
      <c r="F131" s="43"/>
      <c r="G131" s="43"/>
      <c r="I131" s="43"/>
      <c r="J131" s="43"/>
    </row>
    <row r="132" spans="1:10" x14ac:dyDescent="0.25">
      <c r="A132" s="43"/>
      <c r="B132" s="43"/>
      <c r="C132" s="43"/>
      <c r="D132" s="43"/>
      <c r="E132" s="43"/>
      <c r="F132" s="43"/>
      <c r="G132" s="43"/>
      <c r="I132" s="43"/>
      <c r="J132" s="43"/>
    </row>
    <row r="133" spans="1:10" x14ac:dyDescent="0.25">
      <c r="A133" s="43"/>
      <c r="B133" s="43"/>
      <c r="C133" s="43"/>
      <c r="D133" s="43"/>
      <c r="E133" s="43"/>
      <c r="F133" s="43"/>
      <c r="G133" s="43"/>
      <c r="I133" s="43"/>
      <c r="J133" s="43"/>
    </row>
    <row r="134" spans="1:10" x14ac:dyDescent="0.25">
      <c r="A134" s="43"/>
      <c r="B134" s="43"/>
      <c r="C134" s="43"/>
      <c r="D134" s="43"/>
      <c r="E134" s="43"/>
      <c r="F134" s="43"/>
      <c r="G134" s="43"/>
      <c r="I134" s="43"/>
      <c r="J134" s="43"/>
    </row>
    <row r="135" spans="1:10" x14ac:dyDescent="0.25">
      <c r="A135" s="45"/>
      <c r="B135" s="45"/>
      <c r="C135" s="45"/>
      <c r="D135" s="45"/>
      <c r="E135" s="43"/>
      <c r="F135" s="43"/>
      <c r="G135" s="43"/>
      <c r="I135" s="45"/>
      <c r="J135" s="45"/>
    </row>
    <row r="136" spans="1:10" x14ac:dyDescent="0.25">
      <c r="A136" s="72" t="s">
        <v>5</v>
      </c>
      <c r="B136" s="72"/>
      <c r="C136" s="72"/>
      <c r="D136" s="72"/>
      <c r="E136" s="72"/>
      <c r="F136" s="72"/>
      <c r="G136" s="72"/>
      <c r="H136" s="72"/>
      <c r="I136" s="45"/>
      <c r="J136" s="45"/>
    </row>
    <row r="137" spans="1:10" x14ac:dyDescent="0.25">
      <c r="A137" s="72"/>
      <c r="B137" s="72" t="s">
        <v>31</v>
      </c>
      <c r="C137" s="72" t="s">
        <v>32</v>
      </c>
      <c r="D137" s="72" t="s">
        <v>33</v>
      </c>
      <c r="E137" s="72" t="s">
        <v>35</v>
      </c>
      <c r="F137" s="72" t="s">
        <v>36</v>
      </c>
      <c r="G137" s="72"/>
      <c r="H137" s="72" t="s">
        <v>41</v>
      </c>
      <c r="I137" s="45"/>
      <c r="J137" s="45"/>
    </row>
    <row r="138" spans="1:10" x14ac:dyDescent="0.25">
      <c r="A138" s="72"/>
      <c r="B138" s="73">
        <v>4.4889999999999999</v>
      </c>
      <c r="C138" s="72">
        <v>53445</v>
      </c>
      <c r="D138" s="72" t="s">
        <v>38</v>
      </c>
      <c r="E138" s="74">
        <f>C140/C141</f>
        <v>0</v>
      </c>
      <c r="F138" s="74">
        <f>C138/C141+C139/C141</f>
        <v>0.34558149203360194</v>
      </c>
      <c r="G138" s="74"/>
      <c r="H138" s="75">
        <f>(C138-C139)/(C138+C139)*100</f>
        <v>89.105512702568817</v>
      </c>
      <c r="I138" s="45"/>
      <c r="J138" s="45"/>
    </row>
    <row r="139" spans="1:10" x14ac:dyDescent="0.25">
      <c r="A139" s="72"/>
      <c r="B139" s="73">
        <v>4.5759999999999996</v>
      </c>
      <c r="C139" s="72">
        <v>3079</v>
      </c>
      <c r="D139" s="72" t="s">
        <v>38</v>
      </c>
      <c r="E139" s="72"/>
      <c r="F139" s="72"/>
      <c r="G139" s="72"/>
      <c r="H139" s="72"/>
      <c r="I139" s="45"/>
      <c r="J139" s="45"/>
    </row>
    <row r="140" spans="1:10" x14ac:dyDescent="0.25">
      <c r="A140" s="72"/>
      <c r="B140" s="73">
        <v>5.8</v>
      </c>
      <c r="C140" s="72"/>
      <c r="D140" s="72" t="s">
        <v>39</v>
      </c>
      <c r="E140" s="72"/>
      <c r="F140" s="72"/>
      <c r="G140" s="72"/>
      <c r="H140" s="72"/>
      <c r="I140" s="45"/>
      <c r="J140" s="45"/>
    </row>
    <row r="141" spans="1:10" x14ac:dyDescent="0.25">
      <c r="A141" s="72"/>
      <c r="B141" s="73">
        <v>10.304</v>
      </c>
      <c r="C141" s="72">
        <v>163562</v>
      </c>
      <c r="D141" s="72" t="s">
        <v>30</v>
      </c>
      <c r="E141" s="72"/>
      <c r="F141" s="72"/>
      <c r="G141" s="72"/>
      <c r="H141" s="72"/>
      <c r="I141" s="45"/>
      <c r="J141" s="45"/>
    </row>
    <row r="142" spans="1:10" x14ac:dyDescent="0.25">
      <c r="A142" s="72"/>
      <c r="B142" s="76" t="s">
        <v>3</v>
      </c>
      <c r="C142" s="72">
        <f>SUM(C138:C141)</f>
        <v>220086</v>
      </c>
      <c r="D142" s="72"/>
      <c r="E142" s="72"/>
      <c r="F142" s="72"/>
      <c r="G142" s="72"/>
      <c r="H142" s="72"/>
      <c r="I142" s="45"/>
      <c r="J142" s="45"/>
    </row>
    <row r="143" spans="1:10" x14ac:dyDescent="0.25">
      <c r="A143" s="72"/>
      <c r="B143" s="72"/>
      <c r="C143" s="72">
        <f>C142-C141</f>
        <v>56524</v>
      </c>
      <c r="D143" s="72"/>
      <c r="E143" s="72"/>
      <c r="F143" s="72"/>
      <c r="G143" s="72"/>
      <c r="H143" s="72"/>
      <c r="I143" s="45"/>
      <c r="J143" s="45"/>
    </row>
    <row r="144" spans="1:10" x14ac:dyDescent="0.25">
      <c r="A144" s="72"/>
      <c r="B144" s="76"/>
      <c r="C144" s="72"/>
      <c r="D144" s="72"/>
      <c r="E144" s="72"/>
      <c r="F144" s="72"/>
      <c r="G144" s="72"/>
      <c r="H144" s="72"/>
      <c r="I144" s="45"/>
      <c r="J144" s="45"/>
    </row>
    <row r="145" spans="1:10" x14ac:dyDescent="0.25">
      <c r="A145" s="45"/>
      <c r="B145" s="45"/>
      <c r="C145" s="45"/>
      <c r="D145" s="45"/>
      <c r="E145" s="43"/>
      <c r="F145" s="43"/>
      <c r="G145" s="43"/>
      <c r="I145" s="45"/>
      <c r="J145" s="45"/>
    </row>
    <row r="146" spans="1:10" x14ac:dyDescent="0.25">
      <c r="A146" s="45"/>
      <c r="B146" s="45"/>
      <c r="C146" s="45"/>
      <c r="D146" s="45"/>
      <c r="E146" s="43"/>
      <c r="F146" s="43"/>
      <c r="G146" s="43"/>
      <c r="I146" s="45"/>
      <c r="J146" s="45"/>
    </row>
    <row r="147" spans="1:10" x14ac:dyDescent="0.25">
      <c r="A147" s="43"/>
      <c r="B147" s="43"/>
      <c r="C147" s="43"/>
      <c r="D147" s="43"/>
      <c r="E147" s="43"/>
      <c r="F147" s="43"/>
      <c r="G147" s="43"/>
      <c r="I147" s="43"/>
      <c r="J147" s="43"/>
    </row>
    <row r="148" spans="1:10" x14ac:dyDescent="0.25">
      <c r="A148" s="43"/>
      <c r="B148" s="43"/>
      <c r="C148" s="43"/>
      <c r="D148" s="43"/>
      <c r="E148" s="43"/>
      <c r="F148" s="43"/>
      <c r="G148" s="43"/>
      <c r="I148" s="43"/>
      <c r="J148" s="43"/>
    </row>
    <row r="149" spans="1:10" x14ac:dyDescent="0.25">
      <c r="A149" s="43"/>
      <c r="B149" s="43"/>
      <c r="C149" s="43"/>
      <c r="D149" s="43"/>
      <c r="E149" s="43"/>
      <c r="F149" s="43"/>
      <c r="G149" s="43"/>
      <c r="I149" s="43"/>
      <c r="J149" s="43"/>
    </row>
    <row r="150" spans="1:10" x14ac:dyDescent="0.25">
      <c r="A150" s="43"/>
      <c r="B150" s="43"/>
      <c r="C150" s="43"/>
      <c r="D150" s="43"/>
      <c r="E150" s="43"/>
      <c r="F150" s="43"/>
      <c r="G150" s="43"/>
      <c r="I150" s="43"/>
      <c r="J150" s="43"/>
    </row>
    <row r="151" spans="1:10" x14ac:dyDescent="0.25">
      <c r="A151" s="43"/>
      <c r="B151" s="43"/>
      <c r="C151" s="43"/>
      <c r="D151" s="43"/>
      <c r="E151" s="43"/>
      <c r="F151" s="43"/>
      <c r="G151" s="43"/>
      <c r="I151" s="43"/>
      <c r="J151" s="43"/>
    </row>
    <row r="152" spans="1:10" x14ac:dyDescent="0.25">
      <c r="A152" s="43"/>
      <c r="B152" s="43"/>
      <c r="C152" s="43"/>
      <c r="D152" s="43"/>
      <c r="E152" s="43"/>
      <c r="F152" s="43"/>
      <c r="G152" s="43"/>
      <c r="I152" s="43"/>
      <c r="J152" s="43"/>
    </row>
    <row r="153" spans="1:10" x14ac:dyDescent="0.25">
      <c r="A153" s="43"/>
      <c r="B153" s="43"/>
      <c r="C153" s="43"/>
      <c r="D153" s="43"/>
      <c r="E153" s="43"/>
      <c r="F153" s="43"/>
      <c r="G153" s="43"/>
      <c r="I153" s="43"/>
      <c r="J153" s="43"/>
    </row>
    <row r="154" spans="1:10" x14ac:dyDescent="0.25">
      <c r="A154" s="43"/>
      <c r="B154" s="43"/>
      <c r="C154" s="43"/>
      <c r="D154" s="43"/>
      <c r="E154" s="43"/>
      <c r="F154" s="43"/>
      <c r="G154" s="43"/>
      <c r="I154" s="43"/>
      <c r="J154" s="43"/>
    </row>
    <row r="155" spans="1:10" x14ac:dyDescent="0.25">
      <c r="A155" s="72" t="s">
        <v>14</v>
      </c>
      <c r="B155" s="72"/>
      <c r="C155" s="72"/>
      <c r="D155" s="72"/>
      <c r="E155" s="72"/>
      <c r="F155" s="72"/>
      <c r="G155" s="72"/>
      <c r="H155" s="72"/>
      <c r="I155" s="45"/>
      <c r="J155" s="43"/>
    </row>
    <row r="156" spans="1:10" x14ac:dyDescent="0.25">
      <c r="A156" s="72"/>
      <c r="B156" s="72" t="s">
        <v>31</v>
      </c>
      <c r="C156" s="72" t="s">
        <v>32</v>
      </c>
      <c r="D156" s="72" t="s">
        <v>33</v>
      </c>
      <c r="E156" s="72" t="s">
        <v>35</v>
      </c>
      <c r="F156" s="72" t="s">
        <v>36</v>
      </c>
      <c r="G156" s="72"/>
      <c r="H156" s="72" t="s">
        <v>41</v>
      </c>
      <c r="I156" s="45"/>
      <c r="J156" s="43"/>
    </row>
    <row r="157" spans="1:10" x14ac:dyDescent="0.25">
      <c r="A157" s="72"/>
      <c r="B157" s="73">
        <v>4.4889999999999999</v>
      </c>
      <c r="C157" s="72">
        <v>15941</v>
      </c>
      <c r="D157" s="72" t="s">
        <v>38</v>
      </c>
      <c r="E157" s="74">
        <f>C159/C160</f>
        <v>0.22202452279797136</v>
      </c>
      <c r="F157" s="74">
        <f>C157/C160+C158/C160</f>
        <v>9.6475301693356094E-2</v>
      </c>
      <c r="G157" s="74"/>
      <c r="H157" s="75">
        <f>(C157-C158)/(C157+C158)*100</f>
        <v>100</v>
      </c>
      <c r="I157" s="45"/>
      <c r="J157" s="43"/>
    </row>
    <row r="158" spans="1:10" x14ac:dyDescent="0.25">
      <c r="A158" s="72"/>
      <c r="B158" s="73">
        <v>4.5759999999999996</v>
      </c>
      <c r="C158" s="72"/>
      <c r="D158" s="72" t="s">
        <v>38</v>
      </c>
      <c r="E158" s="72"/>
      <c r="F158" s="72"/>
      <c r="G158" s="72"/>
      <c r="H158" s="72"/>
      <c r="I158" s="45"/>
      <c r="J158" s="43"/>
    </row>
    <row r="159" spans="1:10" x14ac:dyDescent="0.25">
      <c r="A159" s="72"/>
      <c r="B159" s="73">
        <v>5.8</v>
      </c>
      <c r="C159" s="72">
        <v>36686</v>
      </c>
      <c r="D159" s="72" t="s">
        <v>39</v>
      </c>
      <c r="E159" s="72"/>
      <c r="F159" s="72"/>
      <c r="G159" s="72"/>
      <c r="H159" s="72"/>
      <c r="I159" s="45"/>
      <c r="J159" s="43"/>
    </row>
    <row r="160" spans="1:10" x14ac:dyDescent="0.25">
      <c r="A160" s="72"/>
      <c r="B160" s="73">
        <v>10.304</v>
      </c>
      <c r="C160" s="72">
        <v>165234</v>
      </c>
      <c r="D160" s="72" t="s">
        <v>30</v>
      </c>
      <c r="E160" s="72"/>
      <c r="F160" s="72"/>
      <c r="G160" s="72"/>
      <c r="H160" s="72"/>
      <c r="I160" s="45"/>
      <c r="J160" s="43"/>
    </row>
    <row r="161" spans="1:10" x14ac:dyDescent="0.25">
      <c r="A161" s="72"/>
      <c r="B161" s="76" t="s">
        <v>3</v>
      </c>
      <c r="C161" s="72">
        <f>SUM(C157:C160)</f>
        <v>217861</v>
      </c>
      <c r="D161" s="72"/>
      <c r="E161" s="72"/>
      <c r="F161" s="72"/>
      <c r="G161" s="72"/>
      <c r="H161" s="72"/>
      <c r="I161" s="45"/>
      <c r="J161" s="43"/>
    </row>
    <row r="162" spans="1:10" x14ac:dyDescent="0.25">
      <c r="A162" s="72"/>
      <c r="B162" s="72"/>
      <c r="C162" s="72">
        <f>C161-C160</f>
        <v>52627</v>
      </c>
      <c r="D162" s="72"/>
      <c r="E162" s="72"/>
      <c r="F162" s="72"/>
      <c r="G162" s="72"/>
      <c r="H162" s="72"/>
      <c r="I162" s="45"/>
      <c r="J162" s="43"/>
    </row>
    <row r="163" spans="1:10" x14ac:dyDescent="0.25">
      <c r="A163" s="72"/>
      <c r="B163" s="76"/>
      <c r="C163" s="72"/>
      <c r="D163" s="72"/>
      <c r="E163" s="72"/>
      <c r="F163" s="72"/>
      <c r="G163" s="72"/>
      <c r="H163" s="72"/>
      <c r="I163" s="45"/>
      <c r="J163" s="43"/>
    </row>
    <row r="164" spans="1:10" x14ac:dyDescent="0.25">
      <c r="A164" s="45"/>
      <c r="B164" s="45"/>
      <c r="C164" s="45"/>
      <c r="D164" s="45"/>
      <c r="E164" s="43"/>
      <c r="F164" s="43"/>
      <c r="G164" s="43"/>
      <c r="I164" s="45"/>
      <c r="J164" s="43"/>
    </row>
    <row r="165" spans="1:10" x14ac:dyDescent="0.25">
      <c r="A165" s="43"/>
      <c r="B165" s="43"/>
      <c r="C165" s="43"/>
      <c r="D165" s="43"/>
      <c r="E165" s="43"/>
      <c r="F165" s="43"/>
      <c r="G165" s="43"/>
      <c r="I165" s="43"/>
      <c r="J165" s="43"/>
    </row>
    <row r="166" spans="1:10" x14ac:dyDescent="0.25">
      <c r="A166" s="43"/>
      <c r="B166" s="43"/>
      <c r="C166" s="43"/>
      <c r="D166" s="43"/>
      <c r="E166" s="43"/>
      <c r="F166" s="43"/>
      <c r="G166" s="43"/>
      <c r="I166" s="43"/>
      <c r="J166" s="43"/>
    </row>
    <row r="167" spans="1:10" x14ac:dyDescent="0.25">
      <c r="A167" s="43"/>
      <c r="B167" s="43"/>
      <c r="C167" s="43"/>
      <c r="D167" s="43"/>
      <c r="E167" s="43"/>
      <c r="F167" s="43"/>
      <c r="G167" s="43"/>
      <c r="I167" s="43"/>
      <c r="J167" s="43"/>
    </row>
    <row r="168" spans="1:10" x14ac:dyDescent="0.25">
      <c r="A168" s="43"/>
      <c r="B168" s="43"/>
      <c r="C168" s="43"/>
      <c r="D168" s="43"/>
      <c r="E168" s="43"/>
      <c r="F168" s="43"/>
      <c r="G168" s="43"/>
      <c r="I168" s="43"/>
      <c r="J168" s="43"/>
    </row>
    <row r="169" spans="1:10" x14ac:dyDescent="0.25">
      <c r="A169" s="43"/>
      <c r="B169" s="43"/>
      <c r="C169" s="43"/>
      <c r="D169" s="43"/>
      <c r="E169" s="43"/>
      <c r="F169" s="43"/>
      <c r="G169" s="43"/>
      <c r="I169" s="43"/>
      <c r="J169" s="43"/>
    </row>
    <row r="170" spans="1:10" x14ac:dyDescent="0.25">
      <c r="A170" s="43"/>
      <c r="B170" s="43"/>
      <c r="C170" s="43"/>
      <c r="D170" s="43"/>
      <c r="E170" s="43"/>
      <c r="F170" s="43"/>
      <c r="G170" s="43"/>
      <c r="I170" s="43"/>
      <c r="J170" s="43"/>
    </row>
    <row r="171" spans="1:10" x14ac:dyDescent="0.25">
      <c r="A171" s="43"/>
      <c r="B171" s="43"/>
      <c r="C171" s="43"/>
      <c r="D171" s="43"/>
      <c r="E171" s="43"/>
      <c r="F171" s="43"/>
      <c r="G171" s="43"/>
      <c r="I171" s="43"/>
      <c r="J171" s="43"/>
    </row>
    <row r="172" spans="1:10" x14ac:dyDescent="0.25">
      <c r="A172" s="43"/>
      <c r="B172" s="43"/>
      <c r="C172" s="43"/>
      <c r="D172" s="43"/>
      <c r="E172" s="43"/>
      <c r="F172" s="43"/>
      <c r="G172" s="43"/>
      <c r="I172" s="43"/>
      <c r="J172" s="43"/>
    </row>
    <row r="173" spans="1:10" x14ac:dyDescent="0.25">
      <c r="A173" s="43"/>
      <c r="B173" s="43"/>
      <c r="C173" s="43"/>
      <c r="D173" s="43"/>
      <c r="E173" s="43"/>
      <c r="F173" s="43"/>
      <c r="G173" s="43"/>
      <c r="I173" s="43"/>
      <c r="J173" s="43"/>
    </row>
    <row r="174" spans="1:10" x14ac:dyDescent="0.25">
      <c r="A174" s="43"/>
      <c r="B174" s="43"/>
      <c r="C174" s="43"/>
      <c r="D174" s="43"/>
      <c r="E174" s="43"/>
      <c r="F174" s="43"/>
      <c r="G174" s="43"/>
      <c r="I174" s="43"/>
      <c r="J174" s="43"/>
    </row>
    <row r="175" spans="1:10" x14ac:dyDescent="0.25">
      <c r="A175" s="72" t="s">
        <v>1</v>
      </c>
      <c r="B175" s="72"/>
      <c r="C175" s="72"/>
      <c r="D175" s="72"/>
      <c r="E175" s="72"/>
      <c r="F175" s="72"/>
      <c r="G175" s="72"/>
      <c r="H175" s="72"/>
      <c r="I175" s="72"/>
      <c r="J175" s="43"/>
    </row>
    <row r="176" spans="1:10" x14ac:dyDescent="0.25">
      <c r="A176" s="72"/>
      <c r="B176" s="72" t="s">
        <v>31</v>
      </c>
      <c r="C176" s="72" t="s">
        <v>32</v>
      </c>
      <c r="D176" s="72" t="s">
        <v>33</v>
      </c>
      <c r="E176" s="72" t="s">
        <v>35</v>
      </c>
      <c r="F176" s="72" t="s">
        <v>36</v>
      </c>
      <c r="G176" s="72"/>
      <c r="H176" s="72" t="s">
        <v>41</v>
      </c>
      <c r="I176" s="72"/>
      <c r="J176" s="43"/>
    </row>
    <row r="177" spans="1:10" x14ac:dyDescent="0.25">
      <c r="A177" s="72"/>
      <c r="B177" s="73">
        <v>4.4889999999999999</v>
      </c>
      <c r="C177" s="72">
        <v>1945</v>
      </c>
      <c r="D177" s="72" t="s">
        <v>38</v>
      </c>
      <c r="E177" s="74">
        <f>C179/C180</f>
        <v>0.30773786591992458</v>
      </c>
      <c r="F177" s="74">
        <f>C177/C180+C178/C180</f>
        <v>1.1183881410606574E-2</v>
      </c>
      <c r="G177" s="74"/>
      <c r="H177" s="75">
        <f>(C177-C178)/(C177+C178)*100</f>
        <v>100</v>
      </c>
      <c r="I177" s="72"/>
      <c r="J177" s="43"/>
    </row>
    <row r="178" spans="1:10" x14ac:dyDescent="0.25">
      <c r="A178" s="72"/>
      <c r="B178" s="73">
        <v>4.5759999999999996</v>
      </c>
      <c r="C178" s="72"/>
      <c r="D178" s="72" t="s">
        <v>38</v>
      </c>
      <c r="E178" s="72"/>
      <c r="F178" s="72"/>
      <c r="G178" s="72"/>
      <c r="H178" s="72"/>
      <c r="I178" s="72"/>
      <c r="J178" s="43"/>
    </row>
    <row r="179" spans="1:10" x14ac:dyDescent="0.25">
      <c r="A179" s="72"/>
      <c r="B179" s="73">
        <v>5.8</v>
      </c>
      <c r="C179" s="72">
        <v>53519</v>
      </c>
      <c r="D179" s="72" t="s">
        <v>39</v>
      </c>
      <c r="E179" s="72"/>
      <c r="F179" s="72"/>
      <c r="G179" s="72"/>
      <c r="H179" s="72"/>
      <c r="I179" s="72"/>
      <c r="J179" s="43"/>
    </row>
    <row r="180" spans="1:10" x14ac:dyDescent="0.25">
      <c r="A180" s="72"/>
      <c r="B180" s="73">
        <v>10.304</v>
      </c>
      <c r="C180" s="72">
        <v>173911</v>
      </c>
      <c r="D180" s="72" t="s">
        <v>30</v>
      </c>
      <c r="E180" s="72"/>
      <c r="F180" s="72"/>
      <c r="G180" s="72"/>
      <c r="H180" s="72"/>
      <c r="I180" s="72"/>
      <c r="J180" s="43"/>
    </row>
    <row r="181" spans="1:10" x14ac:dyDescent="0.25">
      <c r="A181" s="72"/>
      <c r="B181" s="76" t="s">
        <v>3</v>
      </c>
      <c r="C181" s="72">
        <f>SUM(C177:C180)</f>
        <v>229375</v>
      </c>
      <c r="D181" s="72"/>
      <c r="E181" s="72"/>
      <c r="F181" s="72"/>
      <c r="G181" s="72"/>
      <c r="H181" s="72"/>
      <c r="I181" s="72"/>
      <c r="J181" s="43"/>
    </row>
    <row r="182" spans="1:10" x14ac:dyDescent="0.25">
      <c r="A182" s="72"/>
      <c r="B182" s="72"/>
      <c r="C182" s="72">
        <f>C181-C180</f>
        <v>55464</v>
      </c>
      <c r="D182" s="72"/>
      <c r="E182" s="72"/>
      <c r="F182" s="72"/>
      <c r="G182" s="72"/>
      <c r="H182" s="72"/>
      <c r="I182" s="72"/>
      <c r="J182" s="43"/>
    </row>
    <row r="183" spans="1:10" x14ac:dyDescent="0.25">
      <c r="A183" s="45"/>
      <c r="B183" s="46"/>
      <c r="C183" s="45"/>
      <c r="D183" s="45"/>
      <c r="E183" s="45"/>
      <c r="F183" s="45"/>
      <c r="G183" s="45"/>
      <c r="I183" s="45"/>
      <c r="J183" s="43"/>
    </row>
    <row r="184" spans="1:10" x14ac:dyDescent="0.25">
      <c r="A184" s="45"/>
      <c r="B184" s="45"/>
      <c r="C184" s="45"/>
      <c r="D184" s="45"/>
      <c r="E184" s="43"/>
      <c r="F184" s="43"/>
      <c r="G184" s="43"/>
      <c r="I184" s="45"/>
      <c r="J184" s="43"/>
    </row>
    <row r="185" spans="1:10" x14ac:dyDescent="0.25">
      <c r="A185" s="45"/>
      <c r="B185" s="45"/>
      <c r="C185" s="45"/>
      <c r="D185" s="45"/>
      <c r="E185" s="43"/>
      <c r="F185" s="43"/>
      <c r="G185" s="43"/>
      <c r="I185" s="45"/>
      <c r="J185" s="43"/>
    </row>
    <row r="186" spans="1:10" x14ac:dyDescent="0.25">
      <c r="A186" s="45"/>
      <c r="B186" s="45"/>
      <c r="C186" s="45"/>
      <c r="D186" s="45"/>
      <c r="E186" s="43"/>
      <c r="F186" s="43"/>
      <c r="G186" s="43"/>
      <c r="I186" s="45"/>
      <c r="J186" s="43"/>
    </row>
    <row r="187" spans="1:10" x14ac:dyDescent="0.25">
      <c r="A187" s="43"/>
      <c r="B187" s="43"/>
      <c r="C187" s="43"/>
      <c r="D187" s="43"/>
      <c r="E187" s="43"/>
      <c r="F187" s="43"/>
      <c r="G187" s="43"/>
      <c r="I187" s="43"/>
      <c r="J187" s="43"/>
    </row>
    <row r="188" spans="1:10" x14ac:dyDescent="0.25">
      <c r="A188" s="43"/>
      <c r="B188" s="43"/>
      <c r="C188" s="43"/>
      <c r="D188" s="43"/>
      <c r="E188" s="43"/>
      <c r="F188" s="43"/>
      <c r="G188" s="43"/>
      <c r="I188" s="43"/>
      <c r="J188" s="43"/>
    </row>
    <row r="189" spans="1:10" x14ac:dyDescent="0.25">
      <c r="A189" s="43"/>
      <c r="B189" s="43"/>
      <c r="C189" s="43"/>
      <c r="D189" s="43"/>
      <c r="E189" s="43"/>
      <c r="F189" s="43"/>
      <c r="G189" s="43"/>
      <c r="I189" s="43"/>
      <c r="J189" s="43"/>
    </row>
    <row r="190" spans="1:10" x14ac:dyDescent="0.25">
      <c r="A190" s="43"/>
      <c r="B190" s="43"/>
      <c r="C190" s="43"/>
      <c r="D190" s="43"/>
      <c r="E190" s="43"/>
      <c r="F190" s="43"/>
      <c r="G190" s="43"/>
      <c r="I190" s="43"/>
      <c r="J190" s="43"/>
    </row>
    <row r="191" spans="1:10" x14ac:dyDescent="0.25">
      <c r="A191" s="43"/>
      <c r="B191" s="43"/>
      <c r="C191" s="43"/>
      <c r="D191" s="43"/>
      <c r="E191" s="43"/>
      <c r="F191" s="43"/>
      <c r="G191" s="43"/>
      <c r="I191" s="43"/>
      <c r="J191" s="43"/>
    </row>
    <row r="192" spans="1:10" x14ac:dyDescent="0.25">
      <c r="A192" s="43"/>
      <c r="B192" s="43"/>
      <c r="C192" s="43"/>
      <c r="D192" s="43"/>
      <c r="E192" s="43"/>
      <c r="F192" s="43"/>
      <c r="G192" s="43"/>
      <c r="I192" s="43"/>
      <c r="J192" s="43"/>
    </row>
    <row r="193" spans="1:10" x14ac:dyDescent="0.25">
      <c r="A193" s="43"/>
      <c r="B193" s="43"/>
      <c r="C193" s="43"/>
      <c r="D193" s="43"/>
      <c r="E193" s="43"/>
      <c r="F193" s="43"/>
      <c r="G193" s="43"/>
      <c r="I193" s="43"/>
      <c r="J193" s="43"/>
    </row>
    <row r="194" spans="1:10" x14ac:dyDescent="0.25">
      <c r="A194" s="72" t="s">
        <v>15</v>
      </c>
      <c r="B194" s="72"/>
      <c r="C194" s="72"/>
      <c r="D194" s="72"/>
      <c r="E194" s="72"/>
      <c r="F194" s="72"/>
      <c r="G194" s="72"/>
      <c r="H194" s="72"/>
      <c r="I194" s="72"/>
      <c r="J194" s="43"/>
    </row>
    <row r="195" spans="1:10" x14ac:dyDescent="0.25">
      <c r="A195" s="72"/>
      <c r="B195" s="72" t="s">
        <v>31</v>
      </c>
      <c r="C195" s="72" t="s">
        <v>32</v>
      </c>
      <c r="D195" s="72" t="s">
        <v>33</v>
      </c>
      <c r="E195" s="72" t="s">
        <v>35</v>
      </c>
      <c r="F195" s="72" t="s">
        <v>36</v>
      </c>
      <c r="G195" s="72"/>
      <c r="H195" s="72" t="s">
        <v>41</v>
      </c>
      <c r="I195" s="72"/>
      <c r="J195" s="43"/>
    </row>
    <row r="196" spans="1:10" x14ac:dyDescent="0.25">
      <c r="A196" s="72"/>
      <c r="B196" s="73">
        <v>4.4889999999999999</v>
      </c>
      <c r="C196" s="72">
        <v>55318</v>
      </c>
      <c r="D196" s="72" t="s">
        <v>38</v>
      </c>
      <c r="E196" s="74">
        <f>C198/C199</f>
        <v>1.4171389480264439E-2</v>
      </c>
      <c r="F196" s="74">
        <f>C196/C199+C197/C199</f>
        <v>0.32989909593258121</v>
      </c>
      <c r="G196" s="74"/>
      <c r="H196" s="75">
        <f>(C196-C197)/(C196+C197)*100</f>
        <v>97.776188773686087</v>
      </c>
      <c r="I196" s="72"/>
      <c r="J196" s="43"/>
    </row>
    <row r="197" spans="1:10" x14ac:dyDescent="0.25">
      <c r="A197" s="72"/>
      <c r="B197" s="73">
        <v>4.5759999999999996</v>
      </c>
      <c r="C197" s="72">
        <v>622</v>
      </c>
      <c r="D197" s="72" t="s">
        <v>38</v>
      </c>
      <c r="E197" s="72"/>
      <c r="F197" s="72"/>
      <c r="G197" s="72"/>
      <c r="H197" s="72"/>
      <c r="I197" s="72"/>
      <c r="J197" s="43"/>
    </row>
    <row r="198" spans="1:10" x14ac:dyDescent="0.25">
      <c r="A198" s="72"/>
      <c r="B198" s="73">
        <v>5.8</v>
      </c>
      <c r="C198" s="72">
        <v>2403</v>
      </c>
      <c r="D198" s="72" t="s">
        <v>39</v>
      </c>
      <c r="E198" s="72"/>
      <c r="F198" s="72"/>
      <c r="G198" s="72"/>
      <c r="H198" s="72"/>
      <c r="I198" s="72"/>
      <c r="J198" s="43"/>
    </row>
    <row r="199" spans="1:10" x14ac:dyDescent="0.25">
      <c r="A199" s="72"/>
      <c r="B199" s="73">
        <v>10.304</v>
      </c>
      <c r="C199" s="72">
        <v>169567</v>
      </c>
      <c r="D199" s="72" t="s">
        <v>30</v>
      </c>
      <c r="E199" s="72"/>
      <c r="F199" s="72"/>
      <c r="G199" s="72"/>
      <c r="H199" s="72"/>
      <c r="I199" s="72"/>
      <c r="J199" s="43"/>
    </row>
    <row r="200" spans="1:10" x14ac:dyDescent="0.25">
      <c r="A200" s="72"/>
      <c r="B200" s="76" t="s">
        <v>3</v>
      </c>
      <c r="C200" s="72">
        <f>SUM(C196:C199)</f>
        <v>227910</v>
      </c>
      <c r="D200" s="72"/>
      <c r="E200" s="72"/>
      <c r="F200" s="72"/>
      <c r="G200" s="72"/>
      <c r="H200" s="72"/>
      <c r="I200" s="72"/>
      <c r="J200" s="43"/>
    </row>
    <row r="201" spans="1:10" x14ac:dyDescent="0.25">
      <c r="A201" s="72"/>
      <c r="B201" s="72"/>
      <c r="C201" s="72">
        <f>C200-C199</f>
        <v>58343</v>
      </c>
      <c r="D201" s="72"/>
      <c r="E201" s="72"/>
      <c r="F201" s="72"/>
      <c r="G201" s="72"/>
      <c r="H201" s="72"/>
      <c r="I201" s="72"/>
      <c r="J201" s="43"/>
    </row>
    <row r="202" spans="1:10" x14ac:dyDescent="0.25">
      <c r="A202" s="45"/>
      <c r="B202" s="46"/>
      <c r="C202" s="45"/>
      <c r="D202" s="45"/>
      <c r="E202" s="45"/>
      <c r="F202" s="45"/>
      <c r="G202" s="45"/>
      <c r="I202" s="45"/>
      <c r="J202" s="43"/>
    </row>
    <row r="203" spans="1:10" x14ac:dyDescent="0.25">
      <c r="A203" s="43"/>
      <c r="B203" s="43"/>
      <c r="C203" s="43"/>
      <c r="D203" s="43"/>
      <c r="E203" s="43"/>
      <c r="F203" s="43"/>
      <c r="G203" s="43"/>
      <c r="I203" s="43"/>
      <c r="J203" s="43"/>
    </row>
    <row r="204" spans="1:10" x14ac:dyDescent="0.25">
      <c r="A204" s="43"/>
      <c r="B204" s="43"/>
      <c r="C204" s="43"/>
      <c r="D204" s="43"/>
      <c r="E204" s="43"/>
      <c r="F204" s="43"/>
      <c r="G204" s="43"/>
      <c r="I204" s="43"/>
      <c r="J204" s="43"/>
    </row>
    <row r="205" spans="1:10" x14ac:dyDescent="0.25">
      <c r="A205" s="43"/>
      <c r="B205" s="43"/>
      <c r="C205" s="43"/>
      <c r="D205" s="43"/>
      <c r="E205" s="43"/>
      <c r="F205" s="43"/>
      <c r="G205" s="43"/>
      <c r="I205" s="43"/>
      <c r="J205" s="43"/>
    </row>
    <row r="206" spans="1:10" x14ac:dyDescent="0.25">
      <c r="A206" s="43"/>
      <c r="B206" s="43"/>
      <c r="C206" s="43"/>
      <c r="D206" s="43"/>
      <c r="E206" s="43"/>
      <c r="F206" s="43"/>
      <c r="G206" s="43"/>
      <c r="I206" s="43"/>
      <c r="J206" s="43"/>
    </row>
    <row r="207" spans="1:10" x14ac:dyDescent="0.25">
      <c r="A207" s="43"/>
      <c r="B207" s="43"/>
      <c r="C207" s="43"/>
      <c r="D207" s="43"/>
      <c r="E207" s="43"/>
      <c r="F207" s="43"/>
      <c r="G207" s="43"/>
      <c r="I207" s="43"/>
      <c r="J207" s="43"/>
    </row>
    <row r="208" spans="1:10" x14ac:dyDescent="0.25">
      <c r="A208" s="43"/>
      <c r="B208" s="43"/>
      <c r="C208" s="43"/>
      <c r="D208" s="43"/>
      <c r="E208" s="43"/>
      <c r="F208" s="43"/>
      <c r="G208" s="43"/>
      <c r="I208" s="43"/>
      <c r="J208" s="43"/>
    </row>
    <row r="209" spans="1:10" x14ac:dyDescent="0.25">
      <c r="A209" s="43"/>
      <c r="B209" s="43"/>
      <c r="C209" s="43"/>
      <c r="D209" s="43"/>
      <c r="E209" s="43"/>
      <c r="F209" s="43"/>
      <c r="G209" s="43"/>
      <c r="I209" s="43"/>
      <c r="J209" s="43"/>
    </row>
    <row r="210" spans="1:10" x14ac:dyDescent="0.25">
      <c r="A210" s="43"/>
      <c r="B210" s="43"/>
      <c r="C210" s="43"/>
      <c r="D210" s="43"/>
      <c r="E210" s="43"/>
      <c r="F210" s="43"/>
      <c r="G210" s="43"/>
      <c r="I210" s="43"/>
      <c r="J210" s="43"/>
    </row>
    <row r="211" spans="1:10" x14ac:dyDescent="0.25">
      <c r="A211" s="43"/>
      <c r="B211" s="43"/>
      <c r="C211" s="43"/>
      <c r="D211" s="43"/>
      <c r="E211" s="43"/>
      <c r="F211" s="43"/>
      <c r="G211" s="43"/>
      <c r="I211" s="43"/>
      <c r="J211" s="43"/>
    </row>
    <row r="212" spans="1:10" x14ac:dyDescent="0.25">
      <c r="A212" s="43"/>
      <c r="B212" s="43"/>
      <c r="C212" s="43"/>
      <c r="D212" s="43"/>
      <c r="E212" s="43"/>
      <c r="F212" s="43"/>
      <c r="G212" s="43"/>
      <c r="I212" s="43"/>
      <c r="J212" s="43"/>
    </row>
    <row r="213" spans="1:10" x14ac:dyDescent="0.25">
      <c r="A213" s="72" t="s">
        <v>18</v>
      </c>
      <c r="B213" s="72"/>
      <c r="C213" s="72"/>
      <c r="D213" s="72"/>
      <c r="E213" s="72"/>
      <c r="F213" s="72"/>
      <c r="G213" s="72"/>
      <c r="H213" s="72"/>
      <c r="I213" s="72"/>
      <c r="J213" s="43"/>
    </row>
    <row r="214" spans="1:10" x14ac:dyDescent="0.25">
      <c r="A214" s="72"/>
      <c r="B214" s="72" t="s">
        <v>31</v>
      </c>
      <c r="C214" s="72" t="s">
        <v>32</v>
      </c>
      <c r="D214" s="72" t="s">
        <v>33</v>
      </c>
      <c r="E214" s="72" t="s">
        <v>35</v>
      </c>
      <c r="F214" s="72" t="s">
        <v>36</v>
      </c>
      <c r="G214" s="72"/>
      <c r="H214" s="72" t="s">
        <v>41</v>
      </c>
      <c r="I214" s="72"/>
      <c r="J214" s="43"/>
    </row>
    <row r="215" spans="1:10" x14ac:dyDescent="0.25">
      <c r="A215" s="72"/>
      <c r="B215" s="73">
        <v>4.4889999999999999</v>
      </c>
      <c r="C215" s="72">
        <v>50608</v>
      </c>
      <c r="D215" s="72" t="s">
        <v>38</v>
      </c>
      <c r="E215" s="74">
        <f>C217/C218</f>
        <v>2.624293632634923E-2</v>
      </c>
      <c r="F215" s="74">
        <f>C215/C218+C216/C218</f>
        <v>0.30618360447030707</v>
      </c>
      <c r="G215" s="74"/>
      <c r="H215" s="75">
        <f>(C215-C216)/(C215+C216)*100</f>
        <v>98.517240026673988</v>
      </c>
      <c r="I215" s="72"/>
      <c r="J215" s="43"/>
    </row>
    <row r="216" spans="1:10" x14ac:dyDescent="0.25">
      <c r="A216" s="72"/>
      <c r="B216" s="73">
        <v>4.5759999999999996</v>
      </c>
      <c r="C216" s="72">
        <v>378</v>
      </c>
      <c r="D216" s="72" t="s">
        <v>38</v>
      </c>
      <c r="E216" s="72"/>
      <c r="F216" s="72"/>
      <c r="G216" s="72"/>
      <c r="H216" s="72"/>
      <c r="I216" s="72"/>
      <c r="J216" s="43"/>
    </row>
    <row r="217" spans="1:10" x14ac:dyDescent="0.25">
      <c r="A217" s="72"/>
      <c r="B217" s="73">
        <v>5.8</v>
      </c>
      <c r="C217" s="72">
        <v>4370</v>
      </c>
      <c r="D217" s="72" t="s">
        <v>39</v>
      </c>
      <c r="E217" s="72"/>
      <c r="F217" s="72"/>
      <c r="G217" s="72"/>
      <c r="H217" s="72"/>
      <c r="I217" s="72"/>
      <c r="J217" s="43"/>
    </row>
    <row r="218" spans="1:10" x14ac:dyDescent="0.25">
      <c r="A218" s="72"/>
      <c r="B218" s="73">
        <v>10.304</v>
      </c>
      <c r="C218" s="72">
        <v>166521</v>
      </c>
      <c r="D218" s="72" t="s">
        <v>30</v>
      </c>
      <c r="E218" s="72"/>
      <c r="F218" s="72"/>
      <c r="G218" s="72"/>
      <c r="H218" s="72"/>
      <c r="I218" s="72"/>
      <c r="J218" s="43"/>
    </row>
    <row r="219" spans="1:10" x14ac:dyDescent="0.25">
      <c r="A219" s="72"/>
      <c r="B219" s="76" t="s">
        <v>3</v>
      </c>
      <c r="C219" s="72">
        <f>SUM(C215:C218)</f>
        <v>221877</v>
      </c>
      <c r="D219" s="72"/>
      <c r="E219" s="72"/>
      <c r="F219" s="72"/>
      <c r="G219" s="72"/>
      <c r="H219" s="72"/>
      <c r="I219" s="72"/>
      <c r="J219" s="43"/>
    </row>
    <row r="220" spans="1:10" x14ac:dyDescent="0.25">
      <c r="A220" s="72"/>
      <c r="B220" s="72"/>
      <c r="C220" s="72">
        <f>C219-C218</f>
        <v>55356</v>
      </c>
      <c r="D220" s="72"/>
      <c r="E220" s="72"/>
      <c r="F220" s="72"/>
      <c r="G220" s="72"/>
      <c r="H220" s="72"/>
      <c r="I220" s="72"/>
      <c r="J220" s="43"/>
    </row>
    <row r="221" spans="1:10" x14ac:dyDescent="0.25">
      <c r="A221" s="45"/>
      <c r="B221" s="46"/>
      <c r="C221" s="45"/>
      <c r="D221" s="45"/>
      <c r="E221" s="45"/>
      <c r="F221" s="45"/>
      <c r="G221" s="45"/>
      <c r="I221" s="43"/>
      <c r="J221" s="43"/>
    </row>
    <row r="222" spans="1:10" x14ac:dyDescent="0.25">
      <c r="A222" s="43"/>
      <c r="B222" s="43"/>
      <c r="C222" s="43"/>
      <c r="D222" s="43"/>
      <c r="E222" s="43"/>
      <c r="F222" s="43"/>
      <c r="G222" s="43"/>
      <c r="I222" s="43"/>
      <c r="J222" s="43"/>
    </row>
    <row r="223" spans="1:10" x14ac:dyDescent="0.25">
      <c r="A223" s="43"/>
      <c r="B223" s="43"/>
      <c r="C223" s="43"/>
      <c r="D223" s="43"/>
      <c r="E223" s="43"/>
      <c r="F223" s="43"/>
      <c r="G223" s="43"/>
      <c r="I223" s="43"/>
      <c r="J223" s="43"/>
    </row>
    <row r="224" spans="1:10" x14ac:dyDescent="0.25">
      <c r="A224" s="43"/>
      <c r="B224" s="43"/>
      <c r="C224" s="43"/>
      <c r="D224" s="43"/>
      <c r="E224" s="43"/>
      <c r="F224" s="43"/>
      <c r="G224" s="43"/>
      <c r="I224" s="43"/>
      <c r="J224" s="43"/>
    </row>
    <row r="225" spans="1:10" x14ac:dyDescent="0.25">
      <c r="A225" s="43"/>
      <c r="B225" s="43"/>
      <c r="C225" s="43"/>
      <c r="D225" s="43"/>
      <c r="E225" s="43"/>
      <c r="F225" s="43"/>
      <c r="G225" s="43"/>
      <c r="I225" s="43"/>
      <c r="J225" s="43"/>
    </row>
    <row r="226" spans="1:10" x14ac:dyDescent="0.25">
      <c r="A226" s="43"/>
      <c r="B226" s="43"/>
      <c r="C226" s="43"/>
      <c r="D226" s="43"/>
      <c r="E226" s="43"/>
      <c r="F226" s="43"/>
      <c r="G226" s="43"/>
      <c r="I226" s="43"/>
      <c r="J226" s="43"/>
    </row>
    <row r="227" spans="1:10" x14ac:dyDescent="0.25">
      <c r="A227" s="43"/>
      <c r="B227" s="43"/>
      <c r="C227" s="43"/>
      <c r="D227" s="43"/>
      <c r="E227" s="43"/>
      <c r="F227" s="43"/>
      <c r="G227" s="43"/>
      <c r="I227" s="43"/>
      <c r="J227" s="43"/>
    </row>
    <row r="228" spans="1:10" x14ac:dyDescent="0.25">
      <c r="A228" s="43"/>
      <c r="B228" s="43"/>
      <c r="C228" s="43"/>
      <c r="D228" s="43"/>
      <c r="E228" s="43"/>
      <c r="F228" s="43"/>
      <c r="G228" s="43"/>
      <c r="I228" s="43"/>
      <c r="J228" s="43"/>
    </row>
    <row r="229" spans="1:10" x14ac:dyDescent="0.25">
      <c r="A229" s="43"/>
      <c r="B229" s="43"/>
      <c r="C229" s="43"/>
      <c r="D229" s="43"/>
      <c r="E229" s="43"/>
      <c r="F229" s="43"/>
      <c r="G229" s="43"/>
      <c r="I229" s="43"/>
      <c r="J229" s="43"/>
    </row>
    <row r="230" spans="1:10" x14ac:dyDescent="0.25">
      <c r="A230" s="43"/>
      <c r="B230" s="43"/>
      <c r="C230" s="43"/>
      <c r="D230" s="43"/>
      <c r="E230" s="43"/>
      <c r="F230" s="43"/>
      <c r="G230" s="43"/>
      <c r="I230" s="43"/>
      <c r="J230" s="43"/>
    </row>
    <row r="231" spans="1:10" x14ac:dyDescent="0.25">
      <c r="A231" s="43"/>
      <c r="B231" s="43"/>
      <c r="C231" s="43"/>
      <c r="D231" s="43"/>
      <c r="E231" s="43"/>
      <c r="F231" s="43"/>
      <c r="G231" s="43"/>
      <c r="I231" s="43"/>
      <c r="J231" s="43"/>
    </row>
    <row r="232" spans="1:10" x14ac:dyDescent="0.25">
      <c r="A232" s="72" t="s">
        <v>28</v>
      </c>
      <c r="B232" s="72"/>
      <c r="C232" s="72"/>
      <c r="D232" s="72"/>
      <c r="E232" s="72"/>
      <c r="F232" s="72"/>
      <c r="G232" s="72"/>
      <c r="H232" s="72"/>
      <c r="I232" s="43"/>
      <c r="J232" s="43"/>
    </row>
    <row r="233" spans="1:10" x14ac:dyDescent="0.25">
      <c r="A233" s="72"/>
      <c r="B233" s="72" t="s">
        <v>31</v>
      </c>
      <c r="C233" s="72" t="s">
        <v>32</v>
      </c>
      <c r="D233" s="72" t="s">
        <v>33</v>
      </c>
      <c r="E233" s="72" t="s">
        <v>35</v>
      </c>
      <c r="F233" s="72" t="s">
        <v>36</v>
      </c>
      <c r="G233" s="72"/>
      <c r="H233" s="72" t="s">
        <v>41</v>
      </c>
      <c r="I233" s="43"/>
      <c r="J233" s="43"/>
    </row>
    <row r="234" spans="1:10" x14ac:dyDescent="0.25">
      <c r="A234" s="72"/>
      <c r="B234" s="73">
        <v>4.4889999999999999</v>
      </c>
      <c r="C234" s="72">
        <v>52616</v>
      </c>
      <c r="D234" s="72" t="s">
        <v>38</v>
      </c>
      <c r="E234" s="74">
        <f>C236/C237</f>
        <v>1.0982717380318701E-2</v>
      </c>
      <c r="F234" s="74">
        <f>C234/C237+C235/C237</f>
        <v>0.29871755999505889</v>
      </c>
      <c r="G234" s="74"/>
      <c r="H234" s="75">
        <f>(C234-C235)/(C234+C235)*100</f>
        <v>97.800793218172586</v>
      </c>
      <c r="I234" s="43"/>
      <c r="J234" s="43"/>
    </row>
    <row r="235" spans="1:10" x14ac:dyDescent="0.25">
      <c r="A235" s="72"/>
      <c r="B235" s="73">
        <v>4.5759999999999996</v>
      </c>
      <c r="C235" s="72">
        <v>585</v>
      </c>
      <c r="D235" s="72" t="s">
        <v>38</v>
      </c>
      <c r="E235" s="72"/>
      <c r="F235" s="72"/>
      <c r="G235" s="72"/>
      <c r="H235" s="72"/>
      <c r="I235" s="43"/>
      <c r="J235" s="43"/>
    </row>
    <row r="236" spans="1:10" x14ac:dyDescent="0.25">
      <c r="A236" s="72"/>
      <c r="B236" s="73">
        <v>5.8</v>
      </c>
      <c r="C236" s="72">
        <v>1956</v>
      </c>
      <c r="D236" s="72" t="s">
        <v>39</v>
      </c>
      <c r="E236" s="72"/>
      <c r="F236" s="72"/>
      <c r="G236" s="72"/>
      <c r="H236" s="72"/>
      <c r="I236" s="43"/>
      <c r="J236" s="43"/>
    </row>
    <row r="237" spans="1:10" x14ac:dyDescent="0.25">
      <c r="A237" s="72"/>
      <c r="B237" s="73">
        <v>10.304</v>
      </c>
      <c r="C237" s="72">
        <v>178098</v>
      </c>
      <c r="D237" s="72" t="s">
        <v>30</v>
      </c>
      <c r="E237" s="72"/>
      <c r="F237" s="72"/>
      <c r="G237" s="72"/>
      <c r="H237" s="72"/>
      <c r="I237" s="43"/>
      <c r="J237" s="43"/>
    </row>
    <row r="238" spans="1:10" x14ac:dyDescent="0.25">
      <c r="A238" s="72"/>
      <c r="B238" s="76" t="s">
        <v>3</v>
      </c>
      <c r="C238" s="72">
        <f>SUM(C234:C237)</f>
        <v>233255</v>
      </c>
      <c r="D238" s="72"/>
      <c r="E238" s="72"/>
      <c r="F238" s="72"/>
      <c r="G238" s="72"/>
      <c r="H238" s="72"/>
      <c r="I238" s="43"/>
      <c r="J238" s="43"/>
    </row>
    <row r="239" spans="1:10" x14ac:dyDescent="0.25">
      <c r="A239" s="72"/>
      <c r="B239" s="72"/>
      <c r="C239" s="72">
        <f>C238-C237</f>
        <v>55157</v>
      </c>
      <c r="D239" s="72"/>
      <c r="E239" s="72"/>
      <c r="F239" s="72"/>
      <c r="G239" s="72"/>
      <c r="H239" s="72"/>
      <c r="I239" s="43"/>
      <c r="J239" s="43"/>
    </row>
    <row r="240" spans="1:10" x14ac:dyDescent="0.25">
      <c r="A240" s="72"/>
      <c r="B240" s="76"/>
      <c r="C240" s="72"/>
      <c r="D240" s="72"/>
      <c r="E240" s="72"/>
      <c r="F240" s="72"/>
      <c r="G240" s="72"/>
      <c r="H240" s="72"/>
      <c r="I240" s="43"/>
      <c r="J240" s="43"/>
    </row>
    <row r="241" spans="1:10" x14ac:dyDescent="0.25">
      <c r="A241" s="43"/>
      <c r="B241" s="43"/>
      <c r="C241" s="43"/>
      <c r="D241" s="43"/>
      <c r="E241" s="43"/>
      <c r="F241" s="43"/>
      <c r="G241" s="43"/>
      <c r="I241" s="43"/>
      <c r="J241" s="43"/>
    </row>
    <row r="242" spans="1:10" x14ac:dyDescent="0.25">
      <c r="A242" s="43"/>
      <c r="B242" s="43"/>
      <c r="C242" s="43"/>
      <c r="D242" s="43"/>
      <c r="E242" s="43"/>
      <c r="F242" s="43"/>
      <c r="G242" s="43"/>
      <c r="I242" s="43"/>
      <c r="J242" s="43"/>
    </row>
    <row r="243" spans="1:10" x14ac:dyDescent="0.25">
      <c r="A243" s="43"/>
      <c r="B243" s="43"/>
      <c r="C243" s="43"/>
      <c r="D243" s="43"/>
      <c r="E243" s="43"/>
      <c r="F243" s="43"/>
      <c r="G243" s="43"/>
      <c r="I243" s="43"/>
      <c r="J243" s="43"/>
    </row>
    <row r="244" spans="1:10" x14ac:dyDescent="0.25">
      <c r="A244" s="43"/>
      <c r="B244" s="43"/>
      <c r="C244" s="43"/>
      <c r="D244" s="43"/>
      <c r="E244" s="43"/>
      <c r="F244" s="43"/>
      <c r="G244" s="43"/>
      <c r="I244" s="43"/>
      <c r="J244" s="43"/>
    </row>
    <row r="245" spans="1:10" x14ac:dyDescent="0.25">
      <c r="A245" s="43"/>
      <c r="B245" s="43"/>
      <c r="C245" s="43"/>
      <c r="D245" s="43"/>
      <c r="E245" s="43"/>
      <c r="F245" s="43"/>
      <c r="G245" s="43"/>
      <c r="I245" s="43"/>
      <c r="J245" s="43"/>
    </row>
    <row r="246" spans="1:10" x14ac:dyDescent="0.25">
      <c r="A246" s="43"/>
      <c r="B246" s="43"/>
      <c r="C246" s="43"/>
      <c r="D246" s="43"/>
      <c r="E246" s="43"/>
      <c r="F246" s="43"/>
      <c r="G246" s="43"/>
      <c r="I246" s="43"/>
      <c r="J246" s="43"/>
    </row>
    <row r="247" spans="1:10" x14ac:dyDescent="0.25">
      <c r="A247" s="43"/>
      <c r="B247" s="43"/>
      <c r="C247" s="43"/>
      <c r="D247" s="43"/>
      <c r="E247" s="43"/>
      <c r="F247" s="43"/>
      <c r="G247" s="43"/>
      <c r="I247" s="43"/>
      <c r="J247" s="43"/>
    </row>
    <row r="248" spans="1:10" x14ac:dyDescent="0.25">
      <c r="A248" s="43"/>
      <c r="B248" s="43"/>
      <c r="C248" s="43"/>
      <c r="D248" s="43"/>
      <c r="E248" s="43"/>
      <c r="F248" s="43"/>
      <c r="G248" s="43"/>
      <c r="I248" s="43"/>
      <c r="J248" s="43"/>
    </row>
    <row r="249" spans="1:10" x14ac:dyDescent="0.25">
      <c r="A249" s="43"/>
      <c r="B249" s="43"/>
      <c r="C249" s="43"/>
      <c r="D249" s="43"/>
      <c r="E249" s="43"/>
      <c r="F249" s="43"/>
      <c r="G249" s="43"/>
      <c r="I249" s="43"/>
      <c r="J249" s="43"/>
    </row>
    <row r="250" spans="1:10" x14ac:dyDescent="0.25">
      <c r="A250" s="43"/>
      <c r="B250" s="43"/>
      <c r="C250" s="43"/>
      <c r="D250" s="43"/>
      <c r="E250" s="43"/>
      <c r="F250" s="43"/>
      <c r="G250" s="43"/>
      <c r="I250" s="43"/>
      <c r="J250" s="43"/>
    </row>
    <row r="251" spans="1:10" x14ac:dyDescent="0.25">
      <c r="A251" s="43"/>
      <c r="B251" s="43"/>
      <c r="C251" s="43"/>
      <c r="D251" s="43"/>
      <c r="E251" s="43"/>
      <c r="F251" s="43"/>
      <c r="G251" s="43"/>
      <c r="I251" s="43"/>
      <c r="J251" s="43"/>
    </row>
    <row r="252" spans="1:10" x14ac:dyDescent="0.25">
      <c r="A252" s="43"/>
      <c r="B252" s="43"/>
      <c r="C252" s="43"/>
      <c r="D252" s="43"/>
      <c r="E252" s="43"/>
      <c r="F252" s="43"/>
      <c r="G252" s="43"/>
      <c r="I252" s="43"/>
      <c r="J252" s="43"/>
    </row>
    <row r="253" spans="1:10" x14ac:dyDescent="0.25">
      <c r="A253" s="43"/>
      <c r="B253" s="43"/>
      <c r="C253" s="43"/>
      <c r="D253" s="43"/>
      <c r="E253" s="43"/>
      <c r="F253" s="43"/>
      <c r="G253" s="43"/>
      <c r="I253" s="43"/>
      <c r="J253" s="43"/>
    </row>
    <row r="254" spans="1:10" x14ac:dyDescent="0.25">
      <c r="A254" s="43"/>
      <c r="B254" s="43"/>
      <c r="C254" s="43"/>
      <c r="D254" s="43"/>
      <c r="E254" s="43"/>
      <c r="F254" s="43"/>
      <c r="G254" s="43"/>
      <c r="I254" s="43"/>
      <c r="J254" s="43"/>
    </row>
    <row r="255" spans="1:10" x14ac:dyDescent="0.25">
      <c r="A255" s="72" t="s">
        <v>28</v>
      </c>
      <c r="B255" s="72"/>
      <c r="C255" s="72"/>
      <c r="D255" s="72"/>
      <c r="E255" s="72"/>
      <c r="F255" s="72"/>
      <c r="G255" s="72"/>
      <c r="H255" s="72"/>
      <c r="I255" s="43"/>
      <c r="J255" s="43"/>
    </row>
    <row r="256" spans="1:10" x14ac:dyDescent="0.25">
      <c r="A256" s="72"/>
      <c r="B256" s="72" t="s">
        <v>31</v>
      </c>
      <c r="C256" s="72" t="s">
        <v>32</v>
      </c>
      <c r="D256" s="72" t="s">
        <v>33</v>
      </c>
      <c r="E256" s="72" t="s">
        <v>35</v>
      </c>
      <c r="F256" s="72" t="s">
        <v>36</v>
      </c>
      <c r="G256" s="72"/>
      <c r="H256" s="72" t="s">
        <v>41</v>
      </c>
      <c r="I256" s="43"/>
      <c r="J256" s="43"/>
    </row>
    <row r="257" spans="1:10" x14ac:dyDescent="0.25">
      <c r="A257" s="72"/>
      <c r="B257" s="73">
        <v>4.4889999999999999</v>
      </c>
      <c r="C257" s="72">
        <v>29166</v>
      </c>
      <c r="D257" s="72" t="s">
        <v>38</v>
      </c>
      <c r="E257" s="74">
        <f>C259/C260</f>
        <v>7.4348615692524369E-3</v>
      </c>
      <c r="F257" s="74">
        <f>C257/C260+C258/C260</f>
        <v>0.22095548719469257</v>
      </c>
      <c r="G257" s="74"/>
      <c r="H257" s="75">
        <f>(C257-C258)/(C257+C258)*100</f>
        <v>95.692431561996784</v>
      </c>
      <c r="I257" s="43"/>
      <c r="J257" s="43"/>
    </row>
    <row r="258" spans="1:10" x14ac:dyDescent="0.25">
      <c r="A258" s="72"/>
      <c r="B258" s="73">
        <v>4.5759999999999996</v>
      </c>
      <c r="C258" s="72">
        <v>642</v>
      </c>
      <c r="D258" s="72" t="s">
        <v>38</v>
      </c>
      <c r="E258" s="72"/>
      <c r="F258" s="72"/>
      <c r="G258" s="72"/>
      <c r="H258" s="72"/>
      <c r="I258" s="43"/>
      <c r="J258" s="43"/>
    </row>
    <row r="259" spans="1:10" x14ac:dyDescent="0.25">
      <c r="A259" s="72"/>
      <c r="B259" s="73">
        <v>5.8</v>
      </c>
      <c r="C259" s="72">
        <v>1003</v>
      </c>
      <c r="D259" s="72" t="s">
        <v>39</v>
      </c>
      <c r="E259" s="72"/>
      <c r="F259" s="72"/>
      <c r="G259" s="72"/>
      <c r="H259" s="72"/>
      <c r="I259" s="43"/>
      <c r="J259" s="43"/>
    </row>
    <row r="260" spans="1:10" x14ac:dyDescent="0.25">
      <c r="A260" s="72"/>
      <c r="B260" s="73">
        <v>10.304</v>
      </c>
      <c r="C260" s="72">
        <v>134905</v>
      </c>
      <c r="D260" s="72" t="s">
        <v>30</v>
      </c>
      <c r="E260" s="72"/>
      <c r="F260" s="72"/>
      <c r="G260" s="72"/>
      <c r="H260" s="72"/>
      <c r="I260" s="43"/>
      <c r="J260" s="43"/>
    </row>
    <row r="261" spans="1:10" x14ac:dyDescent="0.25">
      <c r="A261" s="72"/>
      <c r="B261" s="76" t="s">
        <v>3</v>
      </c>
      <c r="C261" s="72">
        <f>SUM(C257:C260)</f>
        <v>165716</v>
      </c>
      <c r="D261" s="72"/>
      <c r="E261" s="72"/>
      <c r="F261" s="72"/>
      <c r="G261" s="72"/>
      <c r="H261" s="72"/>
      <c r="I261" s="43"/>
      <c r="J261" s="43"/>
    </row>
    <row r="262" spans="1:10" x14ac:dyDescent="0.25">
      <c r="A262" s="72"/>
      <c r="B262" s="72"/>
      <c r="C262" s="72">
        <f>C261-C260</f>
        <v>30811</v>
      </c>
      <c r="D262" s="72"/>
      <c r="E262" s="72"/>
      <c r="F262" s="72"/>
      <c r="G262" s="72"/>
      <c r="H262" s="72"/>
      <c r="I262" s="43"/>
      <c r="J262" s="43"/>
    </row>
    <row r="263" spans="1:10" x14ac:dyDescent="0.25">
      <c r="A263" s="72"/>
      <c r="B263" s="76"/>
      <c r="C263" s="72"/>
      <c r="D263" s="72"/>
      <c r="E263" s="72"/>
      <c r="F263" s="72"/>
      <c r="G263" s="72"/>
      <c r="H263" s="72"/>
      <c r="I263" s="43"/>
      <c r="J263" s="43"/>
    </row>
    <row r="264" spans="1:10" x14ac:dyDescent="0.25">
      <c r="A264" s="43"/>
      <c r="B264" s="43"/>
      <c r="C264" s="43"/>
      <c r="D264" s="43"/>
      <c r="E264" s="43"/>
      <c r="F264" s="43"/>
      <c r="G264" s="43"/>
      <c r="I264" s="43"/>
      <c r="J264" s="43"/>
    </row>
    <row r="265" spans="1:10" x14ac:dyDescent="0.25">
      <c r="A265" s="43"/>
      <c r="B265" s="43"/>
      <c r="C265" s="43"/>
      <c r="D265" s="43"/>
      <c r="E265" s="43"/>
      <c r="F265" s="43"/>
      <c r="G265" s="43"/>
      <c r="I265" s="43"/>
      <c r="J265" s="43"/>
    </row>
    <row r="266" spans="1:10" x14ac:dyDescent="0.25">
      <c r="A266" s="43"/>
      <c r="B266" s="43"/>
      <c r="C266" s="43"/>
      <c r="D266" s="43"/>
      <c r="E266" s="43"/>
      <c r="F266" s="43"/>
      <c r="G266" s="43"/>
      <c r="I266" s="43"/>
      <c r="J266" s="43"/>
    </row>
    <row r="267" spans="1:10" x14ac:dyDescent="0.25">
      <c r="A267" s="43"/>
      <c r="B267" s="43"/>
      <c r="C267" s="43"/>
      <c r="D267" s="43"/>
      <c r="E267" s="43"/>
      <c r="F267" s="43"/>
      <c r="G267" s="43"/>
      <c r="I267" s="43"/>
      <c r="J267" s="43"/>
    </row>
    <row r="268" spans="1:10" x14ac:dyDescent="0.25">
      <c r="A268" s="43"/>
      <c r="B268" s="43"/>
      <c r="C268" s="43"/>
      <c r="D268" s="43"/>
      <c r="E268" s="43"/>
      <c r="F268" s="43"/>
      <c r="G268" s="43"/>
      <c r="I268" s="43"/>
      <c r="J268" s="43"/>
    </row>
    <row r="269" spans="1:10" x14ac:dyDescent="0.25">
      <c r="A269" s="43"/>
      <c r="B269" s="43"/>
      <c r="C269" s="43"/>
      <c r="D269" s="43"/>
      <c r="E269" s="43"/>
      <c r="F269" s="43"/>
      <c r="G269" s="43"/>
      <c r="I269" s="43"/>
      <c r="J269" s="43"/>
    </row>
    <row r="270" spans="1:10" x14ac:dyDescent="0.25">
      <c r="A270" s="72" t="s">
        <v>20</v>
      </c>
      <c r="B270" s="72"/>
      <c r="C270" s="72"/>
      <c r="D270" s="72"/>
      <c r="E270" s="72"/>
      <c r="F270" s="72"/>
      <c r="G270" s="72"/>
      <c r="H270" s="72"/>
      <c r="I270" s="45"/>
      <c r="J270" s="43"/>
    </row>
    <row r="271" spans="1:10" x14ac:dyDescent="0.25">
      <c r="A271" s="72"/>
      <c r="B271" s="72" t="s">
        <v>31</v>
      </c>
      <c r="C271" s="72" t="s">
        <v>32</v>
      </c>
      <c r="D271" s="72" t="s">
        <v>33</v>
      </c>
      <c r="E271" s="72" t="s">
        <v>35</v>
      </c>
      <c r="F271" s="72" t="s">
        <v>36</v>
      </c>
      <c r="G271" s="72"/>
      <c r="H271" s="72" t="s">
        <v>41</v>
      </c>
      <c r="I271" s="45"/>
      <c r="J271" s="43"/>
    </row>
    <row r="272" spans="1:10" x14ac:dyDescent="0.25">
      <c r="A272" s="72"/>
      <c r="B272" s="73">
        <v>4.4889999999999999</v>
      </c>
      <c r="C272" s="72">
        <v>3207</v>
      </c>
      <c r="D272" s="72" t="s">
        <v>38</v>
      </c>
      <c r="E272" s="74">
        <f>C274/C275</f>
        <v>0.30498051597121484</v>
      </c>
      <c r="F272" s="74">
        <f>C272/C275+C273/C275</f>
        <v>1.8243877463947435E-2</v>
      </c>
      <c r="G272" s="74"/>
      <c r="H272" s="75">
        <f>(C272-C273)/(C272+C273)*100</f>
        <v>100</v>
      </c>
      <c r="I272" s="45"/>
      <c r="J272" s="43"/>
    </row>
    <row r="273" spans="1:10" x14ac:dyDescent="0.25">
      <c r="A273" s="72"/>
      <c r="B273" s="73">
        <v>4.5759999999999996</v>
      </c>
      <c r="C273" s="72"/>
      <c r="D273" s="72" t="s">
        <v>38</v>
      </c>
      <c r="E273" s="72"/>
      <c r="F273" s="72"/>
      <c r="G273" s="72"/>
      <c r="H273" s="72"/>
      <c r="I273" s="45"/>
      <c r="J273" s="43"/>
    </row>
    <row r="274" spans="1:10" x14ac:dyDescent="0.25">
      <c r="A274" s="72"/>
      <c r="B274" s="73">
        <v>5.8</v>
      </c>
      <c r="C274" s="72">
        <v>53611</v>
      </c>
      <c r="D274" s="72" t="s">
        <v>39</v>
      </c>
      <c r="E274" s="72"/>
      <c r="F274" s="72"/>
      <c r="G274" s="72"/>
      <c r="H274" s="72"/>
      <c r="I274" s="45"/>
      <c r="J274" s="43"/>
    </row>
    <row r="275" spans="1:10" x14ac:dyDescent="0.25">
      <c r="A275" s="72"/>
      <c r="B275" s="73">
        <v>10.304</v>
      </c>
      <c r="C275" s="72">
        <v>175785</v>
      </c>
      <c r="D275" s="72" t="s">
        <v>30</v>
      </c>
      <c r="E275" s="72"/>
      <c r="F275" s="72"/>
      <c r="G275" s="72"/>
      <c r="H275" s="72"/>
      <c r="I275" s="45"/>
      <c r="J275" s="43"/>
    </row>
    <row r="276" spans="1:10" x14ac:dyDescent="0.25">
      <c r="A276" s="72"/>
      <c r="B276" s="76" t="s">
        <v>3</v>
      </c>
      <c r="C276" s="72">
        <f>SUM(C272:C275)</f>
        <v>232603</v>
      </c>
      <c r="D276" s="72"/>
      <c r="E276" s="72"/>
      <c r="F276" s="72"/>
      <c r="G276" s="72"/>
      <c r="H276" s="72"/>
      <c r="I276" s="45"/>
      <c r="J276" s="43"/>
    </row>
    <row r="277" spans="1:10" x14ac:dyDescent="0.25">
      <c r="A277" s="72"/>
      <c r="B277" s="72"/>
      <c r="C277" s="72">
        <f>C276-C275</f>
        <v>56818</v>
      </c>
      <c r="D277" s="72"/>
      <c r="E277" s="72"/>
      <c r="F277" s="72"/>
      <c r="G277" s="72"/>
      <c r="H277" s="72"/>
      <c r="I277" s="45"/>
      <c r="J277" s="43"/>
    </row>
    <row r="278" spans="1:10" x14ac:dyDescent="0.25">
      <c r="A278" s="43"/>
      <c r="B278" s="44"/>
      <c r="C278" s="43"/>
      <c r="D278" s="43"/>
      <c r="E278" s="45"/>
      <c r="F278" s="45"/>
      <c r="G278" s="45"/>
      <c r="I278" s="43"/>
      <c r="J278" s="43"/>
    </row>
    <row r="279" spans="1:10" x14ac:dyDescent="0.25">
      <c r="A279" s="43"/>
      <c r="B279" s="43"/>
      <c r="C279" s="43"/>
      <c r="D279" s="43"/>
      <c r="E279" s="43"/>
      <c r="F279" s="43"/>
      <c r="G279" s="43"/>
      <c r="I279" s="43"/>
      <c r="J279" s="43"/>
    </row>
    <row r="280" spans="1:10" x14ac:dyDescent="0.25">
      <c r="A280" s="43"/>
      <c r="B280" s="43"/>
      <c r="C280" s="43"/>
      <c r="D280" s="43"/>
      <c r="E280" s="43"/>
      <c r="F280" s="43"/>
      <c r="G280" s="43"/>
      <c r="I280" s="43"/>
      <c r="J280" s="43"/>
    </row>
    <row r="281" spans="1:10" x14ac:dyDescent="0.25">
      <c r="A281" s="43"/>
      <c r="B281" s="43"/>
      <c r="C281" s="43"/>
      <c r="D281" s="43"/>
      <c r="E281" s="43"/>
      <c r="F281" s="43"/>
      <c r="G281" s="43"/>
      <c r="I281" s="43"/>
      <c r="J281" s="43"/>
    </row>
    <row r="282" spans="1:10" x14ac:dyDescent="0.25">
      <c r="A282" s="43"/>
      <c r="B282" s="43"/>
      <c r="C282" s="43"/>
      <c r="D282" s="43"/>
      <c r="E282" s="43"/>
      <c r="F282" s="43"/>
      <c r="G282" s="43"/>
      <c r="I282" s="43"/>
      <c r="J282" s="43"/>
    </row>
    <row r="283" spans="1:10" x14ac:dyDescent="0.25">
      <c r="A283" s="43"/>
      <c r="B283" s="43"/>
      <c r="C283" s="43"/>
      <c r="D283" s="43"/>
      <c r="E283" s="43"/>
      <c r="F283" s="43"/>
      <c r="G283" s="43"/>
      <c r="I283" s="43"/>
      <c r="J283" s="43"/>
    </row>
    <row r="284" spans="1:10" x14ac:dyDescent="0.25">
      <c r="A284" s="43"/>
      <c r="B284" s="43"/>
      <c r="C284" s="43"/>
      <c r="D284" s="43"/>
      <c r="E284" s="43"/>
      <c r="F284" s="43"/>
      <c r="G284" s="43"/>
      <c r="I284" s="43"/>
      <c r="J284" s="43"/>
    </row>
    <row r="285" spans="1:10" x14ac:dyDescent="0.25">
      <c r="A285" s="43"/>
      <c r="B285" s="43"/>
      <c r="C285" s="43"/>
      <c r="D285" s="43"/>
      <c r="E285" s="43"/>
      <c r="F285" s="43"/>
      <c r="G285" s="43"/>
      <c r="I285" s="43"/>
      <c r="J285" s="43"/>
    </row>
    <row r="286" spans="1:10" x14ac:dyDescent="0.25">
      <c r="A286" s="43"/>
      <c r="B286" s="43"/>
      <c r="C286" s="43"/>
      <c r="D286" s="43"/>
      <c r="E286" s="43"/>
      <c r="F286" s="43"/>
      <c r="G286" s="43"/>
      <c r="I286" s="43"/>
      <c r="J286" s="43"/>
    </row>
    <row r="287" spans="1:10" x14ac:dyDescent="0.25">
      <c r="A287" s="43"/>
      <c r="B287" s="43"/>
      <c r="C287" s="43"/>
      <c r="D287" s="43"/>
      <c r="E287" s="43"/>
      <c r="F287" s="43"/>
      <c r="G287" s="43"/>
      <c r="I287" s="43"/>
      <c r="J287" s="43"/>
    </row>
    <row r="288" spans="1:10" x14ac:dyDescent="0.25">
      <c r="A288" s="72" t="s">
        <v>19</v>
      </c>
      <c r="B288" s="72"/>
      <c r="C288" s="72"/>
      <c r="D288" s="72"/>
      <c r="E288" s="72"/>
      <c r="F288" s="72"/>
      <c r="G288" s="72"/>
      <c r="H288" s="72"/>
      <c r="I288" s="45"/>
      <c r="J288" s="45"/>
    </row>
    <row r="289" spans="1:10" x14ac:dyDescent="0.25">
      <c r="A289" s="72"/>
      <c r="B289" s="72" t="s">
        <v>31</v>
      </c>
      <c r="C289" s="72" t="s">
        <v>32</v>
      </c>
      <c r="D289" s="72" t="s">
        <v>33</v>
      </c>
      <c r="E289" s="72" t="s">
        <v>35</v>
      </c>
      <c r="F289" s="72" t="s">
        <v>36</v>
      </c>
      <c r="G289" s="72"/>
      <c r="H289" s="72" t="s">
        <v>41</v>
      </c>
      <c r="I289" s="45"/>
      <c r="J289" s="45"/>
    </row>
    <row r="290" spans="1:10" x14ac:dyDescent="0.25">
      <c r="A290" s="72"/>
      <c r="B290" s="73">
        <v>4.4889999999999999</v>
      </c>
      <c r="C290" s="72">
        <v>5139</v>
      </c>
      <c r="D290" s="72" t="s">
        <v>38</v>
      </c>
      <c r="E290" s="74">
        <f>C292/C293</f>
        <v>0.29657623103389924</v>
      </c>
      <c r="F290" s="74">
        <f>C290/C293+C291/C293</f>
        <v>2.8986406452704609E-2</v>
      </c>
      <c r="G290" s="74"/>
      <c r="H290" s="75">
        <f>(C290-C291)/(C290+C291)*100</f>
        <v>100</v>
      </c>
      <c r="I290" s="45"/>
      <c r="J290" s="45"/>
    </row>
    <row r="291" spans="1:10" x14ac:dyDescent="0.25">
      <c r="A291" s="72"/>
      <c r="B291" s="73">
        <v>4.5759999999999996</v>
      </c>
      <c r="C291" s="72"/>
      <c r="D291" s="72" t="s">
        <v>38</v>
      </c>
      <c r="E291" s="72"/>
      <c r="F291" s="72"/>
      <c r="G291" s="72"/>
      <c r="H291" s="72"/>
      <c r="I291" s="45"/>
      <c r="J291" s="45"/>
    </row>
    <row r="292" spans="1:10" x14ac:dyDescent="0.25">
      <c r="A292" s="72"/>
      <c r="B292" s="73">
        <v>5.8</v>
      </c>
      <c r="C292" s="72">
        <v>52580</v>
      </c>
      <c r="D292" s="72" t="s">
        <v>39</v>
      </c>
      <c r="E292" s="72"/>
      <c r="F292" s="72"/>
      <c r="G292" s="72"/>
      <c r="H292" s="72"/>
      <c r="I292" s="45"/>
      <c r="J292" s="45"/>
    </row>
    <row r="293" spans="1:10" x14ac:dyDescent="0.25">
      <c r="A293" s="72"/>
      <c r="B293" s="73">
        <v>10.304</v>
      </c>
      <c r="C293" s="72">
        <v>177290</v>
      </c>
      <c r="D293" s="72" t="s">
        <v>30</v>
      </c>
      <c r="E293" s="72"/>
      <c r="F293" s="72"/>
      <c r="G293" s="72"/>
      <c r="H293" s="72"/>
      <c r="I293" s="45"/>
      <c r="J293" s="45"/>
    </row>
    <row r="294" spans="1:10" x14ac:dyDescent="0.25">
      <c r="A294" s="72"/>
      <c r="B294" s="76" t="s">
        <v>3</v>
      </c>
      <c r="C294" s="72">
        <f>SUM(C290:C293)</f>
        <v>235009</v>
      </c>
      <c r="D294" s="72"/>
      <c r="E294" s="72"/>
      <c r="F294" s="72"/>
      <c r="G294" s="72"/>
      <c r="H294" s="72"/>
      <c r="I294" s="45"/>
      <c r="J294" s="45"/>
    </row>
    <row r="295" spans="1:10" x14ac:dyDescent="0.25">
      <c r="A295" s="72"/>
      <c r="B295" s="72"/>
      <c r="C295" s="72">
        <f>C294-C293</f>
        <v>57719</v>
      </c>
      <c r="D295" s="72"/>
      <c r="E295" s="72"/>
      <c r="F295" s="72"/>
      <c r="G295" s="72"/>
      <c r="H295" s="72"/>
      <c r="I295" s="45"/>
      <c r="J295" s="45"/>
    </row>
    <row r="296" spans="1:10" x14ac:dyDescent="0.25">
      <c r="A296" s="72"/>
      <c r="B296" s="76"/>
      <c r="C296" s="72"/>
      <c r="D296" s="72"/>
      <c r="E296" s="72"/>
      <c r="F296" s="72"/>
      <c r="G296" s="72"/>
      <c r="H296" s="72"/>
      <c r="I296" s="43"/>
      <c r="J296" s="43"/>
    </row>
    <row r="297" spans="1:10" x14ac:dyDescent="0.25">
      <c r="A297" s="72"/>
      <c r="B297" s="72"/>
      <c r="C297" s="72"/>
      <c r="D297" s="72"/>
      <c r="E297" s="72"/>
      <c r="F297" s="72"/>
      <c r="G297" s="72"/>
      <c r="H297" s="72"/>
      <c r="I297" s="43"/>
      <c r="J297" s="43"/>
    </row>
    <row r="298" spans="1:10" x14ac:dyDescent="0.25">
      <c r="A298" s="43"/>
      <c r="B298" s="43"/>
      <c r="C298" s="43"/>
      <c r="D298" s="43"/>
      <c r="E298" s="43"/>
      <c r="F298" s="43"/>
      <c r="G298" s="43"/>
      <c r="I298" s="43"/>
      <c r="J298" s="43"/>
    </row>
    <row r="299" spans="1:10" x14ac:dyDescent="0.25">
      <c r="A299" s="43"/>
      <c r="B299" s="43"/>
      <c r="C299" s="43"/>
      <c r="D299" s="43"/>
      <c r="E299" s="43"/>
      <c r="F299" s="43"/>
      <c r="G299" s="43"/>
      <c r="I299" s="43"/>
      <c r="J299" s="43"/>
    </row>
    <row r="300" spans="1:10" x14ac:dyDescent="0.25">
      <c r="A300" s="43"/>
      <c r="B300" s="43"/>
      <c r="C300" s="43"/>
      <c r="D300" s="43"/>
      <c r="E300" s="43"/>
      <c r="F300" s="43"/>
      <c r="G300" s="43"/>
      <c r="I300" s="43"/>
      <c r="J300" s="43"/>
    </row>
    <row r="301" spans="1:10" x14ac:dyDescent="0.25">
      <c r="A301" s="43"/>
      <c r="B301" s="43"/>
      <c r="C301" s="43"/>
      <c r="D301" s="43"/>
      <c r="E301" s="43"/>
      <c r="F301" s="43"/>
      <c r="G301" s="43"/>
      <c r="I301" s="43"/>
      <c r="J301" s="43"/>
    </row>
    <row r="302" spans="1:10" x14ac:dyDescent="0.25">
      <c r="A302" s="43"/>
      <c r="B302" s="43"/>
      <c r="C302" s="43"/>
      <c r="D302" s="43"/>
      <c r="E302" s="43"/>
      <c r="F302" s="43"/>
      <c r="G302" s="43"/>
      <c r="I302" s="43"/>
      <c r="J302" s="43"/>
    </row>
    <row r="303" spans="1:10" x14ac:dyDescent="0.25">
      <c r="A303" s="43"/>
      <c r="B303" s="43"/>
      <c r="C303" s="43"/>
      <c r="D303" s="43"/>
      <c r="E303" s="43"/>
      <c r="F303" s="43"/>
      <c r="G303" s="43"/>
      <c r="I303" s="43"/>
      <c r="J303" s="43"/>
    </row>
    <row r="304" spans="1:10" x14ac:dyDescent="0.25">
      <c r="A304" s="43"/>
      <c r="B304" s="43"/>
      <c r="C304" s="43"/>
      <c r="D304" s="43"/>
      <c r="E304" s="43"/>
      <c r="F304" s="43"/>
      <c r="G304" s="43"/>
      <c r="I304" s="43"/>
      <c r="J304" s="43"/>
    </row>
    <row r="305" spans="1:10" x14ac:dyDescent="0.25">
      <c r="A305" s="43"/>
      <c r="B305" s="43"/>
      <c r="C305" s="43"/>
      <c r="D305" s="43"/>
      <c r="E305" s="43"/>
      <c r="F305" s="43"/>
      <c r="G305" s="43"/>
      <c r="I305" s="43"/>
      <c r="J305" s="43"/>
    </row>
    <row r="306" spans="1:10" x14ac:dyDescent="0.25">
      <c r="A306" s="43"/>
      <c r="B306" s="43"/>
      <c r="C306" s="43"/>
      <c r="D306" s="43"/>
      <c r="E306" s="43"/>
      <c r="F306" s="43"/>
      <c r="G306" s="43"/>
      <c r="I306" s="43"/>
      <c r="J306" s="43"/>
    </row>
    <row r="307" spans="1:10" x14ac:dyDescent="0.25">
      <c r="A307" s="72" t="s">
        <v>34</v>
      </c>
      <c r="B307" s="72"/>
      <c r="C307" s="72"/>
      <c r="D307" s="72"/>
      <c r="E307" s="72"/>
      <c r="F307" s="72"/>
      <c r="G307" s="72"/>
      <c r="H307" s="72"/>
      <c r="I307" s="45"/>
      <c r="J307" s="43"/>
    </row>
    <row r="308" spans="1:10" x14ac:dyDescent="0.25">
      <c r="A308" s="72"/>
      <c r="B308" s="72" t="s">
        <v>31</v>
      </c>
      <c r="C308" s="72" t="s">
        <v>32</v>
      </c>
      <c r="D308" s="72" t="s">
        <v>33</v>
      </c>
      <c r="E308" s="72" t="s">
        <v>35</v>
      </c>
      <c r="F308" s="72" t="s">
        <v>36</v>
      </c>
      <c r="G308" s="72"/>
      <c r="H308" s="72" t="s">
        <v>41</v>
      </c>
      <c r="I308" s="45"/>
      <c r="J308" s="43"/>
    </row>
    <row r="309" spans="1:10" x14ac:dyDescent="0.25">
      <c r="A309" s="72"/>
      <c r="B309" s="73">
        <v>4.4889999999999999</v>
      </c>
      <c r="C309" s="72">
        <v>4132</v>
      </c>
      <c r="D309" s="72" t="s">
        <v>38</v>
      </c>
      <c r="E309" s="74">
        <f>C311/C312</f>
        <v>0.29758890898131407</v>
      </c>
      <c r="F309" s="74">
        <f>C309/C312+C310/C312</f>
        <v>2.490657022302592E-2</v>
      </c>
      <c r="G309" s="74"/>
      <c r="H309" s="75">
        <f>(C309-C310)/(C309+C310)*100</f>
        <v>100</v>
      </c>
      <c r="I309" s="45"/>
      <c r="J309" s="43"/>
    </row>
    <row r="310" spans="1:10" x14ac:dyDescent="0.25">
      <c r="A310" s="72"/>
      <c r="B310" s="73">
        <v>4.5759999999999996</v>
      </c>
      <c r="C310" s="72"/>
      <c r="D310" s="72" t="s">
        <v>38</v>
      </c>
      <c r="E310" s="72"/>
      <c r="F310" s="72"/>
      <c r="G310" s="72"/>
      <c r="H310" s="72"/>
      <c r="I310" s="45"/>
      <c r="J310" s="43"/>
    </row>
    <row r="311" spans="1:10" x14ac:dyDescent="0.25">
      <c r="A311" s="72"/>
      <c r="B311" s="73">
        <v>5.8</v>
      </c>
      <c r="C311" s="72">
        <v>49370</v>
      </c>
      <c r="D311" s="72" t="s">
        <v>39</v>
      </c>
      <c r="E311" s="72"/>
      <c r="F311" s="72"/>
      <c r="G311" s="72"/>
      <c r="H311" s="72"/>
      <c r="I311" s="45"/>
      <c r="J311" s="43"/>
    </row>
    <row r="312" spans="1:10" x14ac:dyDescent="0.25">
      <c r="A312" s="72"/>
      <c r="B312" s="73">
        <v>10.304</v>
      </c>
      <c r="C312" s="72">
        <v>165900</v>
      </c>
      <c r="D312" s="72" t="s">
        <v>30</v>
      </c>
      <c r="E312" s="72"/>
      <c r="F312" s="72"/>
      <c r="G312" s="72"/>
      <c r="H312" s="72"/>
      <c r="I312" s="45"/>
      <c r="J312" s="43"/>
    </row>
    <row r="313" spans="1:10" x14ac:dyDescent="0.25">
      <c r="A313" s="72"/>
      <c r="B313" s="76" t="s">
        <v>3</v>
      </c>
      <c r="C313" s="72">
        <f>SUM(C309:C312)</f>
        <v>219402</v>
      </c>
      <c r="D313" s="72"/>
      <c r="E313" s="72"/>
      <c r="F313" s="72"/>
      <c r="G313" s="72"/>
      <c r="H313" s="72"/>
      <c r="I313" s="45"/>
      <c r="J313" s="43"/>
    </row>
    <row r="314" spans="1:10" x14ac:dyDescent="0.25">
      <c r="A314" s="72"/>
      <c r="B314" s="72"/>
      <c r="C314" s="72">
        <f>C313-C312</f>
        <v>53502</v>
      </c>
      <c r="D314" s="72"/>
      <c r="E314" s="72"/>
      <c r="F314" s="72"/>
      <c r="G314" s="72"/>
      <c r="H314" s="72"/>
      <c r="I314" s="45"/>
      <c r="J314" s="43"/>
    </row>
    <row r="315" spans="1:10" x14ac:dyDescent="0.25">
      <c r="A315" s="45"/>
      <c r="B315" s="46"/>
      <c r="C315" s="45"/>
      <c r="D315" s="45"/>
      <c r="E315" s="45"/>
      <c r="F315" s="45"/>
      <c r="G315" s="45"/>
      <c r="I315" s="45"/>
      <c r="J315" s="43"/>
    </row>
    <row r="316" spans="1:10" x14ac:dyDescent="0.25">
      <c r="A316" s="45"/>
      <c r="B316" s="45"/>
      <c r="C316" s="45"/>
      <c r="D316" s="45"/>
      <c r="E316" s="43"/>
      <c r="F316" s="43"/>
      <c r="G316" s="43"/>
      <c r="I316" s="45"/>
      <c r="J316" s="43"/>
    </row>
    <row r="317" spans="1:10" x14ac:dyDescent="0.25">
      <c r="A317" s="43"/>
      <c r="B317" s="43"/>
      <c r="C317" s="43"/>
      <c r="D317" s="43"/>
      <c r="E317" s="43"/>
      <c r="F317" s="43"/>
      <c r="G317" s="43"/>
      <c r="I317" s="43"/>
      <c r="J317" s="43"/>
    </row>
    <row r="318" spans="1:10" x14ac:dyDescent="0.25">
      <c r="A318" s="43"/>
      <c r="B318" s="43"/>
      <c r="C318" s="43"/>
      <c r="D318" s="43"/>
      <c r="E318" s="43"/>
      <c r="F318" s="43"/>
      <c r="G318" s="43"/>
      <c r="I318" s="43"/>
      <c r="J318" s="43"/>
    </row>
    <row r="319" spans="1:10" x14ac:dyDescent="0.25">
      <c r="A319" s="43"/>
      <c r="B319" s="43"/>
      <c r="C319" s="43"/>
      <c r="D319" s="43"/>
      <c r="E319" s="43"/>
      <c r="F319" s="43"/>
      <c r="G319" s="43"/>
      <c r="I319" s="43"/>
      <c r="J319" s="43"/>
    </row>
    <row r="320" spans="1:10" x14ac:dyDescent="0.25">
      <c r="A320" s="43"/>
      <c r="B320" s="43"/>
      <c r="C320" s="43"/>
      <c r="D320" s="43"/>
      <c r="E320" s="43"/>
      <c r="F320" s="43"/>
      <c r="G320" s="43"/>
      <c r="I320" s="43"/>
      <c r="J320" s="43"/>
    </row>
    <row r="321" spans="1:10" x14ac:dyDescent="0.25">
      <c r="A321" s="43"/>
      <c r="B321" s="43"/>
      <c r="C321" s="43"/>
      <c r="D321" s="43"/>
      <c r="E321" s="43"/>
      <c r="F321" s="43"/>
      <c r="G321" s="43"/>
      <c r="I321" s="43"/>
      <c r="J321" s="43"/>
    </row>
    <row r="322" spans="1:10" x14ac:dyDescent="0.25">
      <c r="A322" s="43"/>
      <c r="B322" s="43"/>
      <c r="C322" s="43"/>
      <c r="D322" s="43"/>
      <c r="E322" s="43"/>
      <c r="F322" s="43"/>
      <c r="G322" s="43"/>
      <c r="I322" s="43"/>
      <c r="J322" s="43"/>
    </row>
    <row r="323" spans="1:10" x14ac:dyDescent="0.25">
      <c r="A323" s="43"/>
      <c r="B323" s="43"/>
      <c r="C323" s="43"/>
      <c r="D323" s="43"/>
      <c r="E323" s="43"/>
      <c r="F323" s="43"/>
      <c r="G323" s="43"/>
      <c r="I323" s="43"/>
      <c r="J323" s="43"/>
    </row>
    <row r="324" spans="1:10" x14ac:dyDescent="0.25">
      <c r="A324" s="43"/>
      <c r="B324" s="43"/>
      <c r="C324" s="43"/>
      <c r="D324" s="43"/>
      <c r="E324" s="43"/>
      <c r="F324" s="43"/>
      <c r="G324" s="43"/>
      <c r="I324" s="43"/>
      <c r="J324" s="43"/>
    </row>
    <row r="325" spans="1:10" x14ac:dyDescent="0.25">
      <c r="A325" s="72" t="s">
        <v>21</v>
      </c>
      <c r="B325" s="72"/>
      <c r="C325" s="72"/>
      <c r="D325" s="72"/>
      <c r="E325" s="72"/>
      <c r="F325" s="72"/>
      <c r="G325" s="72"/>
      <c r="H325" s="72"/>
      <c r="I325" s="72"/>
      <c r="J325" s="43"/>
    </row>
    <row r="326" spans="1:10" x14ac:dyDescent="0.25">
      <c r="A326" s="72"/>
      <c r="B326" s="72" t="s">
        <v>31</v>
      </c>
      <c r="C326" s="72" t="s">
        <v>32</v>
      </c>
      <c r="D326" s="72" t="s">
        <v>33</v>
      </c>
      <c r="E326" s="72" t="s">
        <v>35</v>
      </c>
      <c r="F326" s="72" t="s">
        <v>36</v>
      </c>
      <c r="G326" s="72"/>
      <c r="H326" s="72" t="s">
        <v>41</v>
      </c>
      <c r="I326" s="72"/>
      <c r="J326" s="43"/>
    </row>
    <row r="327" spans="1:10" x14ac:dyDescent="0.25">
      <c r="A327" s="72"/>
      <c r="B327" s="73">
        <v>4.4889999999999999</v>
      </c>
      <c r="C327" s="72">
        <v>5589</v>
      </c>
      <c r="D327" s="72" t="s">
        <v>38</v>
      </c>
      <c r="E327" s="74">
        <f>C329/C330</f>
        <v>0.29217786617417246</v>
      </c>
      <c r="F327" s="74">
        <f>C327/C330+C328/C330</f>
        <v>3.1760193209262683E-2</v>
      </c>
      <c r="G327" s="74"/>
      <c r="H327" s="75">
        <f>(C327-C328)/(C327+C328)*100</f>
        <v>100</v>
      </c>
      <c r="I327" s="72"/>
      <c r="J327" s="43"/>
    </row>
    <row r="328" spans="1:10" x14ac:dyDescent="0.25">
      <c r="A328" s="72"/>
      <c r="B328" s="73">
        <v>4.5759999999999996</v>
      </c>
      <c r="C328" s="72"/>
      <c r="D328" s="72" t="s">
        <v>38</v>
      </c>
      <c r="E328" s="72"/>
      <c r="F328" s="72"/>
      <c r="G328" s="72"/>
      <c r="H328" s="72"/>
      <c r="I328" s="72"/>
      <c r="J328" s="43"/>
    </row>
    <row r="329" spans="1:10" x14ac:dyDescent="0.25">
      <c r="A329" s="72"/>
      <c r="B329" s="73">
        <v>5.8</v>
      </c>
      <c r="C329" s="72">
        <v>51416</v>
      </c>
      <c r="D329" s="72" t="s">
        <v>39</v>
      </c>
      <c r="E329" s="72"/>
      <c r="F329" s="72"/>
      <c r="G329" s="72"/>
      <c r="H329" s="72"/>
      <c r="I329" s="72"/>
      <c r="J329" s="43"/>
    </row>
    <row r="330" spans="1:10" x14ac:dyDescent="0.25">
      <c r="A330" s="72"/>
      <c r="B330" s="73">
        <v>10.304</v>
      </c>
      <c r="C330" s="72">
        <v>175975</v>
      </c>
      <c r="D330" s="72" t="s">
        <v>30</v>
      </c>
      <c r="E330" s="72"/>
      <c r="F330" s="72"/>
      <c r="G330" s="72"/>
      <c r="H330" s="72"/>
      <c r="I330" s="72"/>
      <c r="J330" s="43"/>
    </row>
    <row r="331" spans="1:10" x14ac:dyDescent="0.25">
      <c r="A331" s="72"/>
      <c r="B331" s="76" t="s">
        <v>3</v>
      </c>
      <c r="C331" s="72">
        <f>SUM(C327:C330)</f>
        <v>232980</v>
      </c>
      <c r="D331" s="72"/>
      <c r="E331" s="72"/>
      <c r="F331" s="72"/>
      <c r="G331" s="72"/>
      <c r="H331" s="72"/>
      <c r="I331" s="72"/>
      <c r="J331" s="43"/>
    </row>
    <row r="332" spans="1:10" x14ac:dyDescent="0.25">
      <c r="A332" s="72"/>
      <c r="B332" s="72"/>
      <c r="C332" s="72">
        <f>C331-C330</f>
        <v>57005</v>
      </c>
      <c r="D332" s="72"/>
      <c r="E332" s="72"/>
      <c r="F332" s="72"/>
      <c r="G332" s="72"/>
      <c r="H332" s="72"/>
      <c r="I332" s="72"/>
      <c r="J332" s="43"/>
    </row>
    <row r="333" spans="1:10" x14ac:dyDescent="0.25">
      <c r="A333" s="72"/>
      <c r="B333" s="76"/>
      <c r="C333" s="72"/>
      <c r="D333" s="72"/>
      <c r="E333" s="72"/>
      <c r="F333" s="72"/>
      <c r="G333" s="72"/>
      <c r="H333" s="72"/>
      <c r="I333" s="72"/>
      <c r="J333" s="43"/>
    </row>
    <row r="334" spans="1:10" x14ac:dyDescent="0.25">
      <c r="A334" s="45"/>
      <c r="B334" s="45"/>
      <c r="C334" s="45"/>
      <c r="D334" s="45"/>
      <c r="E334" s="43"/>
      <c r="F334" s="43"/>
      <c r="G334" s="43"/>
      <c r="I334" s="45"/>
      <c r="J334" s="43"/>
    </row>
    <row r="335" spans="1:10" x14ac:dyDescent="0.25">
      <c r="A335" s="43"/>
      <c r="B335" s="43"/>
      <c r="C335" s="43"/>
      <c r="D335" s="43"/>
      <c r="E335" s="43"/>
      <c r="F335" s="43"/>
      <c r="G335" s="43"/>
      <c r="I335" s="43"/>
      <c r="J335" s="43"/>
    </row>
    <row r="336" spans="1:10" x14ac:dyDescent="0.25">
      <c r="A336" s="43"/>
      <c r="B336" s="43"/>
      <c r="C336" s="43"/>
      <c r="D336" s="43"/>
      <c r="E336" s="43"/>
      <c r="F336" s="43"/>
      <c r="G336" s="43"/>
      <c r="I336" s="43"/>
      <c r="J336" s="43"/>
    </row>
    <row r="337" spans="1:10" x14ac:dyDescent="0.25">
      <c r="A337" s="43"/>
      <c r="B337" s="43"/>
      <c r="C337" s="43"/>
      <c r="D337" s="43"/>
      <c r="E337" s="43"/>
      <c r="F337" s="43"/>
      <c r="G337" s="43"/>
      <c r="I337" s="43"/>
      <c r="J337" s="43"/>
    </row>
    <row r="338" spans="1:10" x14ac:dyDescent="0.25">
      <c r="A338" s="43"/>
      <c r="B338" s="43"/>
      <c r="C338" s="43"/>
      <c r="D338" s="43"/>
      <c r="E338" s="43"/>
      <c r="F338" s="43"/>
      <c r="G338" s="43"/>
      <c r="I338" s="43"/>
      <c r="J338" s="43"/>
    </row>
    <row r="339" spans="1:10" x14ac:dyDescent="0.25">
      <c r="A339" s="43"/>
      <c r="B339" s="43"/>
      <c r="C339" s="43"/>
      <c r="D339" s="43"/>
      <c r="E339" s="43"/>
      <c r="F339" s="43"/>
      <c r="G339" s="43"/>
      <c r="I339" s="43"/>
      <c r="J339" s="43"/>
    </row>
    <row r="340" spans="1:10" x14ac:dyDescent="0.25">
      <c r="A340" s="43"/>
      <c r="B340" s="43"/>
      <c r="C340" s="43"/>
      <c r="D340" s="43"/>
      <c r="E340" s="43"/>
      <c r="F340" s="43"/>
      <c r="G340" s="43"/>
      <c r="I340" s="43"/>
      <c r="J340" s="43"/>
    </row>
    <row r="341" spans="1:10" x14ac:dyDescent="0.25">
      <c r="A341" s="43"/>
      <c r="B341" s="43"/>
      <c r="C341" s="43"/>
      <c r="D341" s="43"/>
      <c r="E341" s="43"/>
      <c r="F341" s="43"/>
      <c r="G341" s="43"/>
      <c r="I341" s="43"/>
      <c r="J341" s="43"/>
    </row>
    <row r="342" spans="1:10" x14ac:dyDescent="0.25">
      <c r="A342" s="43"/>
      <c r="B342" s="43"/>
      <c r="C342" s="43"/>
      <c r="D342" s="43"/>
      <c r="E342" s="43"/>
      <c r="F342" s="43"/>
      <c r="G342" s="43"/>
      <c r="I342" s="43"/>
      <c r="J342" s="43"/>
    </row>
    <row r="343" spans="1:10" x14ac:dyDescent="0.25">
      <c r="A343" s="72" t="s">
        <v>24</v>
      </c>
      <c r="B343" s="72"/>
      <c r="C343" s="72"/>
      <c r="D343" s="72"/>
      <c r="E343" s="72"/>
      <c r="F343" s="72"/>
      <c r="G343" s="72"/>
      <c r="H343" s="72"/>
      <c r="I343" s="43"/>
      <c r="J343" s="43"/>
    </row>
    <row r="344" spans="1:10" x14ac:dyDescent="0.25">
      <c r="A344" s="72"/>
      <c r="B344" s="72" t="s">
        <v>31</v>
      </c>
      <c r="C344" s="72" t="s">
        <v>32</v>
      </c>
      <c r="D344" s="72" t="s">
        <v>33</v>
      </c>
      <c r="E344" s="72" t="s">
        <v>35</v>
      </c>
      <c r="F344" s="72" t="s">
        <v>36</v>
      </c>
      <c r="G344" s="72"/>
      <c r="H344" s="72" t="s">
        <v>41</v>
      </c>
      <c r="I344" s="43"/>
      <c r="J344" s="43"/>
    </row>
    <row r="345" spans="1:10" x14ac:dyDescent="0.25">
      <c r="A345" s="72"/>
      <c r="B345" s="73">
        <v>4.4889999999999999</v>
      </c>
      <c r="C345" s="72"/>
      <c r="D345" s="72" t="s">
        <v>38</v>
      </c>
      <c r="E345" s="74">
        <f>C347/C348</f>
        <v>0.31738824128397458</v>
      </c>
      <c r="F345" s="74">
        <f>C345/C348+C346/C348</f>
        <v>0</v>
      </c>
      <c r="G345" s="74"/>
      <c r="H345" s="75" t="e">
        <f>(C345-C346)/(C345+C346)*100</f>
        <v>#DIV/0!</v>
      </c>
      <c r="I345" s="43"/>
      <c r="J345" s="43"/>
    </row>
    <row r="346" spans="1:10" x14ac:dyDescent="0.25">
      <c r="A346" s="72"/>
      <c r="B346" s="73">
        <v>4.5759999999999996</v>
      </c>
      <c r="C346" s="72"/>
      <c r="D346" s="72" t="s">
        <v>38</v>
      </c>
      <c r="E346" s="72"/>
      <c r="F346" s="72"/>
      <c r="G346" s="72"/>
      <c r="H346" s="72"/>
      <c r="I346" s="43"/>
      <c r="J346" s="43"/>
    </row>
    <row r="347" spans="1:10" x14ac:dyDescent="0.25">
      <c r="A347" s="72"/>
      <c r="B347" s="73">
        <v>5.8</v>
      </c>
      <c r="C347" s="72">
        <v>53611</v>
      </c>
      <c r="D347" s="72" t="s">
        <v>39</v>
      </c>
      <c r="E347" s="72"/>
      <c r="F347" s="72"/>
      <c r="G347" s="72"/>
      <c r="H347" s="72"/>
      <c r="I347" s="43"/>
      <c r="J347" s="43"/>
    </row>
    <row r="348" spans="1:10" x14ac:dyDescent="0.25">
      <c r="A348" s="72"/>
      <c r="B348" s="73">
        <v>10.304</v>
      </c>
      <c r="C348" s="72">
        <v>168913</v>
      </c>
      <c r="D348" s="72" t="s">
        <v>30</v>
      </c>
      <c r="E348" s="72"/>
      <c r="F348" s="72"/>
      <c r="G348" s="72"/>
      <c r="H348" s="72"/>
      <c r="I348" s="43"/>
      <c r="J348" s="43"/>
    </row>
    <row r="349" spans="1:10" x14ac:dyDescent="0.25">
      <c r="A349" s="72"/>
      <c r="B349" s="76" t="s">
        <v>3</v>
      </c>
      <c r="C349" s="72">
        <f>SUM(C345:C348)</f>
        <v>222524</v>
      </c>
      <c r="D349" s="72"/>
      <c r="E349" s="72"/>
      <c r="F349" s="72"/>
      <c r="G349" s="72"/>
      <c r="H349" s="72"/>
      <c r="I349" s="43"/>
      <c r="J349" s="43"/>
    </row>
    <row r="350" spans="1:10" x14ac:dyDescent="0.25">
      <c r="A350" s="72"/>
      <c r="B350" s="72"/>
      <c r="C350" s="72">
        <f>C349-C348</f>
        <v>53611</v>
      </c>
      <c r="D350" s="72"/>
      <c r="E350" s="72"/>
      <c r="F350" s="72"/>
      <c r="G350" s="72"/>
      <c r="H350" s="72"/>
      <c r="I350" s="43"/>
      <c r="J350" s="43"/>
    </row>
    <row r="351" spans="1:10" x14ac:dyDescent="0.25">
      <c r="A351" s="72"/>
      <c r="B351" s="76"/>
      <c r="C351" s="72"/>
      <c r="D351" s="72"/>
      <c r="E351" s="72"/>
      <c r="F351" s="72"/>
      <c r="G351" s="72"/>
      <c r="H351" s="72"/>
      <c r="I351" s="43"/>
      <c r="J351" s="43"/>
    </row>
    <row r="352" spans="1:10" x14ac:dyDescent="0.25">
      <c r="A352" s="72"/>
      <c r="B352" s="72"/>
      <c r="C352" s="72"/>
      <c r="D352" s="72"/>
      <c r="E352" s="72"/>
      <c r="F352" s="72"/>
      <c r="G352" s="72"/>
      <c r="H352" s="72"/>
      <c r="I352" s="43"/>
      <c r="J352" s="43"/>
    </row>
    <row r="353" spans="1:10" x14ac:dyDescent="0.25">
      <c r="A353" s="45"/>
      <c r="B353" s="45"/>
      <c r="C353" s="45"/>
      <c r="D353" s="45"/>
      <c r="E353" s="43"/>
      <c r="F353" s="43"/>
      <c r="G353" s="43"/>
      <c r="I353" s="43"/>
      <c r="J353" s="43"/>
    </row>
    <row r="354" spans="1:10" x14ac:dyDescent="0.25">
      <c r="A354" s="45"/>
      <c r="B354" s="45"/>
      <c r="C354" s="45"/>
      <c r="D354" s="45"/>
      <c r="E354" s="43"/>
      <c r="F354" s="43"/>
      <c r="G354" s="43"/>
      <c r="I354" s="43"/>
      <c r="J354" s="43"/>
    </row>
    <row r="355" spans="1:10" x14ac:dyDescent="0.25">
      <c r="A355" s="43"/>
      <c r="B355" s="43"/>
      <c r="C355" s="43"/>
      <c r="D355" s="43"/>
      <c r="E355" s="43"/>
      <c r="F355" s="43"/>
      <c r="G355" s="43"/>
      <c r="I355" s="43"/>
      <c r="J355" s="43"/>
    </row>
    <row r="356" spans="1:10" x14ac:dyDescent="0.25">
      <c r="A356" s="43"/>
      <c r="B356" s="43"/>
      <c r="C356" s="43"/>
      <c r="D356" s="43"/>
      <c r="E356" s="43"/>
      <c r="F356" s="43"/>
      <c r="G356" s="43"/>
      <c r="I356" s="43"/>
      <c r="J356" s="43"/>
    </row>
    <row r="357" spans="1:10" x14ac:dyDescent="0.25">
      <c r="A357" s="43"/>
      <c r="B357" s="43"/>
      <c r="C357" s="43"/>
      <c r="D357" s="43"/>
      <c r="E357" s="43"/>
      <c r="F357" s="43"/>
      <c r="G357" s="43"/>
      <c r="I357" s="43"/>
      <c r="J357" s="43"/>
    </row>
    <row r="358" spans="1:10" x14ac:dyDescent="0.25">
      <c r="A358" s="43"/>
      <c r="B358" s="43"/>
      <c r="C358" s="43"/>
      <c r="D358" s="43"/>
      <c r="E358" s="43"/>
      <c r="F358" s="43"/>
      <c r="G358" s="43"/>
      <c r="I358" s="43"/>
      <c r="J358" s="43"/>
    </row>
    <row r="359" spans="1:10" x14ac:dyDescent="0.25">
      <c r="A359" s="43"/>
      <c r="B359" s="43"/>
      <c r="C359" s="43"/>
      <c r="D359" s="43"/>
      <c r="E359" s="43"/>
      <c r="F359" s="43"/>
      <c r="G359" s="43"/>
      <c r="I359" s="43"/>
      <c r="J359" s="43"/>
    </row>
    <row r="360" spans="1:10" x14ac:dyDescent="0.25">
      <c r="A360" s="43"/>
      <c r="B360" s="43"/>
      <c r="C360" s="43"/>
      <c r="D360" s="43"/>
      <c r="E360" s="43"/>
      <c r="F360" s="43"/>
      <c r="G360" s="43"/>
      <c r="I360" s="43"/>
      <c r="J360" s="43"/>
    </row>
    <row r="361" spans="1:10" x14ac:dyDescent="0.25">
      <c r="A361" s="43"/>
      <c r="B361" s="43"/>
      <c r="C361" s="43"/>
      <c r="D361" s="43"/>
      <c r="E361" s="43"/>
      <c r="F361" s="43"/>
      <c r="G361" s="43"/>
      <c r="I361" s="43"/>
      <c r="J361" s="43"/>
    </row>
    <row r="362" spans="1:10" x14ac:dyDescent="0.25">
      <c r="A362" s="43"/>
      <c r="B362" s="43"/>
      <c r="C362" s="43"/>
      <c r="D362" s="43"/>
      <c r="E362" s="43"/>
      <c r="F362" s="43"/>
      <c r="G362" s="43"/>
      <c r="I362" s="43"/>
      <c r="J362" s="43"/>
    </row>
    <row r="363" spans="1:10" x14ac:dyDescent="0.25">
      <c r="A363" s="72" t="s">
        <v>23</v>
      </c>
      <c r="B363" s="72"/>
      <c r="C363" s="72"/>
      <c r="D363" s="72"/>
      <c r="E363" s="72"/>
      <c r="F363" s="72"/>
      <c r="G363" s="72"/>
      <c r="H363" s="72"/>
      <c r="I363" s="43"/>
      <c r="J363" s="43"/>
    </row>
    <row r="364" spans="1:10" x14ac:dyDescent="0.25">
      <c r="A364" s="72"/>
      <c r="B364" s="72" t="s">
        <v>31</v>
      </c>
      <c r="C364" s="72" t="s">
        <v>32</v>
      </c>
      <c r="D364" s="72" t="s">
        <v>33</v>
      </c>
      <c r="E364" s="72" t="s">
        <v>35</v>
      </c>
      <c r="F364" s="72" t="s">
        <v>36</v>
      </c>
      <c r="G364" s="72"/>
      <c r="H364" s="72" t="s">
        <v>41</v>
      </c>
      <c r="I364" s="43"/>
      <c r="J364" s="43"/>
    </row>
    <row r="365" spans="1:10" x14ac:dyDescent="0.25">
      <c r="A365" s="72"/>
      <c r="B365" s="73">
        <v>4.4889999999999999</v>
      </c>
      <c r="C365" s="72"/>
      <c r="D365" s="72" t="s">
        <v>38</v>
      </c>
      <c r="E365" s="74">
        <f>C367/C368</f>
        <v>0.30464960158781124</v>
      </c>
      <c r="F365" s="74">
        <f>C365/C368+C366/C368</f>
        <v>0</v>
      </c>
      <c r="G365" s="74"/>
      <c r="H365" s="75" t="e">
        <f>(C365-C366)/(C365+C366)*100</f>
        <v>#DIV/0!</v>
      </c>
      <c r="I365" s="43"/>
      <c r="J365" s="43"/>
    </row>
    <row r="366" spans="1:10" x14ac:dyDescent="0.25">
      <c r="A366" s="72"/>
      <c r="B366" s="73">
        <v>4.5759999999999996</v>
      </c>
      <c r="C366" s="72"/>
      <c r="D366" s="72" t="s">
        <v>38</v>
      </c>
      <c r="E366" s="72"/>
      <c r="F366" s="72"/>
      <c r="G366" s="72"/>
      <c r="H366" s="72"/>
      <c r="I366" s="43"/>
      <c r="J366" s="43"/>
    </row>
    <row r="367" spans="1:10" x14ac:dyDescent="0.25">
      <c r="A367" s="72"/>
      <c r="B367" s="73">
        <v>5.8</v>
      </c>
      <c r="C367" s="72">
        <v>52188</v>
      </c>
      <c r="D367" s="72" t="s">
        <v>39</v>
      </c>
      <c r="E367" s="72"/>
      <c r="F367" s="72"/>
      <c r="G367" s="72"/>
      <c r="H367" s="72"/>
      <c r="I367" s="43"/>
      <c r="J367" s="43"/>
    </row>
    <row r="368" spans="1:10" x14ac:dyDescent="0.25">
      <c r="A368" s="72"/>
      <c r="B368" s="73">
        <v>10.304</v>
      </c>
      <c r="C368" s="72">
        <v>171305</v>
      </c>
      <c r="D368" s="72" t="s">
        <v>30</v>
      </c>
      <c r="E368" s="72"/>
      <c r="F368" s="72"/>
      <c r="G368" s="72"/>
      <c r="H368" s="72"/>
      <c r="I368" s="43"/>
      <c r="J368" s="43"/>
    </row>
    <row r="369" spans="1:10" x14ac:dyDescent="0.25">
      <c r="A369" s="72"/>
      <c r="B369" s="76" t="s">
        <v>3</v>
      </c>
      <c r="C369" s="72">
        <f>SUM(C365:C368)</f>
        <v>223493</v>
      </c>
      <c r="D369" s="72"/>
      <c r="E369" s="72"/>
      <c r="F369" s="72"/>
      <c r="G369" s="72"/>
      <c r="H369" s="72"/>
      <c r="I369" s="43"/>
      <c r="J369" s="43"/>
    </row>
    <row r="370" spans="1:10" x14ac:dyDescent="0.25">
      <c r="A370" s="72"/>
      <c r="B370" s="72"/>
      <c r="C370" s="72">
        <f>C369-C368</f>
        <v>52188</v>
      </c>
      <c r="D370" s="72"/>
      <c r="E370" s="72"/>
      <c r="F370" s="72"/>
      <c r="G370" s="72"/>
      <c r="H370" s="72"/>
      <c r="I370" s="43"/>
      <c r="J370" s="43"/>
    </row>
    <row r="371" spans="1:10" x14ac:dyDescent="0.25">
      <c r="A371" s="72"/>
      <c r="B371" s="76"/>
      <c r="C371" s="72"/>
      <c r="D371" s="72"/>
      <c r="E371" s="72"/>
      <c r="F371" s="72"/>
      <c r="G371" s="72"/>
      <c r="H371" s="72"/>
      <c r="I371" s="43"/>
      <c r="J371" s="43"/>
    </row>
    <row r="372" spans="1:10" x14ac:dyDescent="0.25">
      <c r="A372" s="43"/>
      <c r="B372" s="43"/>
      <c r="C372" s="43"/>
      <c r="D372" s="43"/>
      <c r="E372" s="43"/>
      <c r="F372" s="43"/>
      <c r="G372" s="43"/>
      <c r="I372" s="43"/>
      <c r="J372" s="43"/>
    </row>
    <row r="373" spans="1:10" x14ac:dyDescent="0.25">
      <c r="A373" s="43"/>
      <c r="B373" s="43"/>
      <c r="C373" s="43"/>
      <c r="D373" s="43"/>
      <c r="E373" s="43"/>
      <c r="F373" s="43"/>
      <c r="G373" s="43"/>
      <c r="I373" s="43"/>
      <c r="J373" s="43"/>
    </row>
    <row r="374" spans="1:10" x14ac:dyDescent="0.25">
      <c r="A374" s="43"/>
      <c r="B374" s="43"/>
      <c r="C374" s="43"/>
      <c r="D374" s="43"/>
      <c r="E374" s="43"/>
      <c r="F374" s="43"/>
      <c r="G374" s="43"/>
      <c r="I374" s="43"/>
      <c r="J374" s="43"/>
    </row>
    <row r="375" spans="1:10" x14ac:dyDescent="0.25">
      <c r="A375" s="43"/>
      <c r="B375" s="43"/>
      <c r="C375" s="43"/>
      <c r="D375" s="43"/>
      <c r="E375" s="43"/>
      <c r="F375" s="43"/>
      <c r="G375" s="43"/>
      <c r="I375" s="43"/>
      <c r="J375" s="43"/>
    </row>
    <row r="376" spans="1:10" x14ac:dyDescent="0.25">
      <c r="A376" s="43"/>
      <c r="B376" s="43"/>
      <c r="C376" s="43"/>
      <c r="D376" s="43"/>
      <c r="E376" s="43"/>
      <c r="F376" s="43"/>
      <c r="G376" s="43"/>
      <c r="I376" s="43"/>
      <c r="J376" s="43"/>
    </row>
    <row r="377" spans="1:10" x14ac:dyDescent="0.25">
      <c r="A377" s="43"/>
      <c r="B377" s="43"/>
      <c r="C377" s="43"/>
      <c r="D377" s="43"/>
      <c r="E377" s="43"/>
      <c r="F377" s="43"/>
      <c r="G377" s="43"/>
      <c r="I377" s="43"/>
      <c r="J377" s="43"/>
    </row>
    <row r="378" spans="1:10" x14ac:dyDescent="0.25">
      <c r="A378" s="43"/>
      <c r="B378" s="43"/>
      <c r="C378" s="43"/>
      <c r="D378" s="43"/>
      <c r="E378" s="43"/>
      <c r="F378" s="43"/>
      <c r="G378" s="43"/>
      <c r="I378" s="43"/>
      <c r="J378" s="43"/>
    </row>
    <row r="379" spans="1:10" x14ac:dyDescent="0.25">
      <c r="A379" s="43"/>
      <c r="B379" s="43"/>
      <c r="C379" s="43"/>
      <c r="D379" s="43"/>
      <c r="E379" s="43"/>
      <c r="F379" s="43"/>
      <c r="G379" s="43"/>
      <c r="I379" s="43"/>
      <c r="J379" s="43"/>
    </row>
    <row r="380" spans="1:10" x14ac:dyDescent="0.25">
      <c r="A380" s="43"/>
      <c r="B380" s="43"/>
      <c r="C380" s="43"/>
      <c r="D380" s="43"/>
      <c r="E380" s="43"/>
      <c r="F380" s="43"/>
      <c r="G380" s="43"/>
      <c r="I380" s="43"/>
      <c r="J380" s="43"/>
    </row>
    <row r="381" spans="1:10" x14ac:dyDescent="0.25">
      <c r="A381" s="43"/>
      <c r="B381" s="43"/>
      <c r="C381" s="43"/>
      <c r="D381" s="43"/>
      <c r="E381" s="43"/>
      <c r="F381" s="43"/>
      <c r="G381" s="43"/>
      <c r="I381" s="43"/>
      <c r="J381" s="43"/>
    </row>
    <row r="382" spans="1:10" x14ac:dyDescent="0.25">
      <c r="A382" s="72" t="s">
        <v>26</v>
      </c>
      <c r="B382" s="72"/>
      <c r="C382" s="72"/>
      <c r="D382" s="72"/>
      <c r="E382" s="72"/>
      <c r="F382" s="72"/>
      <c r="G382" s="72"/>
      <c r="H382" s="72"/>
      <c r="I382" s="43"/>
      <c r="J382" s="43"/>
    </row>
    <row r="383" spans="1:10" x14ac:dyDescent="0.25">
      <c r="A383" s="72"/>
      <c r="B383" s="72" t="s">
        <v>31</v>
      </c>
      <c r="C383" s="72" t="s">
        <v>32</v>
      </c>
      <c r="D383" s="72" t="s">
        <v>33</v>
      </c>
      <c r="E383" s="72" t="s">
        <v>35</v>
      </c>
      <c r="F383" s="72" t="s">
        <v>36</v>
      </c>
      <c r="G383" s="72"/>
      <c r="H383" s="72" t="s">
        <v>41</v>
      </c>
      <c r="I383" s="43"/>
      <c r="J383" s="43"/>
    </row>
    <row r="384" spans="1:10" x14ac:dyDescent="0.25">
      <c r="A384" s="72"/>
      <c r="B384" s="73">
        <v>4.4889999999999999</v>
      </c>
      <c r="C384" s="72"/>
      <c r="D384" s="72" t="s">
        <v>38</v>
      </c>
      <c r="E384" s="74">
        <f>C386/C387</f>
        <v>0.32544888899246122</v>
      </c>
      <c r="F384" s="74">
        <f>C384/C387+C385/C387</f>
        <v>0</v>
      </c>
      <c r="G384" s="74"/>
      <c r="H384" s="75" t="e">
        <f>(C384-C385)/(C384+C385)*100</f>
        <v>#DIV/0!</v>
      </c>
      <c r="I384" s="43"/>
      <c r="J384" s="43"/>
    </row>
    <row r="385" spans="1:10" x14ac:dyDescent="0.25">
      <c r="A385" s="72"/>
      <c r="B385" s="73">
        <v>4.5759999999999996</v>
      </c>
      <c r="C385" s="72"/>
      <c r="D385" s="72" t="s">
        <v>38</v>
      </c>
      <c r="E385" s="72"/>
      <c r="F385" s="72"/>
      <c r="G385" s="72"/>
      <c r="H385" s="72"/>
      <c r="I385" s="43"/>
      <c r="J385" s="43"/>
    </row>
    <row r="386" spans="1:10" x14ac:dyDescent="0.25">
      <c r="A386" s="72"/>
      <c r="B386" s="73">
        <v>5.8</v>
      </c>
      <c r="C386" s="72">
        <v>55862</v>
      </c>
      <c r="D386" s="72" t="s">
        <v>39</v>
      </c>
      <c r="E386" s="72"/>
      <c r="F386" s="72"/>
      <c r="G386" s="72"/>
      <c r="H386" s="72"/>
      <c r="I386" s="43"/>
      <c r="J386" s="43"/>
    </row>
    <row r="387" spans="1:10" x14ac:dyDescent="0.25">
      <c r="A387" s="72"/>
      <c r="B387" s="73">
        <v>10.304</v>
      </c>
      <c r="C387" s="72">
        <v>171646</v>
      </c>
      <c r="D387" s="72" t="s">
        <v>30</v>
      </c>
      <c r="E387" s="72"/>
      <c r="F387" s="72"/>
      <c r="G387" s="72"/>
      <c r="H387" s="72"/>
      <c r="I387" s="43"/>
      <c r="J387" s="43"/>
    </row>
    <row r="388" spans="1:10" x14ac:dyDescent="0.25">
      <c r="A388" s="72"/>
      <c r="B388" s="76" t="s">
        <v>3</v>
      </c>
      <c r="C388" s="72">
        <f>SUM(C384:C387)</f>
        <v>227508</v>
      </c>
      <c r="D388" s="72"/>
      <c r="E388" s="72"/>
      <c r="F388" s="72"/>
      <c r="G388" s="72"/>
      <c r="H388" s="72"/>
      <c r="I388" s="43"/>
      <c r="J388" s="43"/>
    </row>
    <row r="389" spans="1:10" x14ac:dyDescent="0.25">
      <c r="A389" s="72"/>
      <c r="B389" s="72"/>
      <c r="C389" s="72">
        <f>C388-C387</f>
        <v>55862</v>
      </c>
      <c r="D389" s="72"/>
      <c r="E389" s="72"/>
      <c r="F389" s="72"/>
      <c r="G389" s="72"/>
      <c r="H389" s="72"/>
      <c r="I389" s="43"/>
      <c r="J389" s="43"/>
    </row>
    <row r="390" spans="1:10" x14ac:dyDescent="0.25">
      <c r="A390" s="72"/>
      <c r="B390" s="76"/>
      <c r="C390" s="72"/>
      <c r="D390" s="72"/>
      <c r="E390" s="72"/>
      <c r="F390" s="72"/>
      <c r="G390" s="72"/>
      <c r="H390" s="72"/>
      <c r="I390" s="43"/>
      <c r="J390" s="43"/>
    </row>
    <row r="391" spans="1:10" x14ac:dyDescent="0.25">
      <c r="A391" s="43"/>
      <c r="B391" s="43"/>
      <c r="C391" s="43"/>
      <c r="D391" s="43"/>
      <c r="E391" s="43"/>
      <c r="F391" s="43"/>
      <c r="G391" s="43"/>
      <c r="I391" s="43"/>
      <c r="J391" s="43"/>
    </row>
    <row r="392" spans="1:10" x14ac:dyDescent="0.25">
      <c r="A392" s="43"/>
      <c r="B392" s="43"/>
      <c r="C392" s="43"/>
      <c r="D392" s="43"/>
      <c r="E392" s="43"/>
      <c r="F392" s="43"/>
      <c r="G392" s="43"/>
      <c r="I392" s="43"/>
      <c r="J392" s="43"/>
    </row>
    <row r="393" spans="1:10" x14ac:dyDescent="0.25">
      <c r="A393" s="43"/>
      <c r="B393" s="43"/>
      <c r="C393" s="43"/>
      <c r="D393" s="43"/>
      <c r="E393" s="43"/>
      <c r="F393" s="43"/>
      <c r="G393" s="43"/>
      <c r="I393" s="43"/>
      <c r="J393" s="43"/>
    </row>
    <row r="394" spans="1:10" x14ac:dyDescent="0.25">
      <c r="A394" s="43"/>
      <c r="B394" s="43"/>
      <c r="C394" s="43"/>
      <c r="D394" s="43"/>
      <c r="E394" s="43"/>
      <c r="F394" s="43"/>
      <c r="G394" s="43"/>
      <c r="H394" s="45"/>
      <c r="I394" s="43"/>
      <c r="J394" s="43"/>
    </row>
    <row r="395" spans="1:10" x14ac:dyDescent="0.25">
      <c r="A395" s="43"/>
      <c r="B395" s="66"/>
      <c r="C395" s="43"/>
      <c r="D395" s="43"/>
      <c r="E395" s="67"/>
      <c r="F395" s="67"/>
      <c r="G395" s="67"/>
      <c r="H395" s="49"/>
      <c r="I395" s="43"/>
      <c r="J395" s="43"/>
    </row>
    <row r="396" spans="1:10" x14ac:dyDescent="0.25">
      <c r="A396" s="43"/>
      <c r="B396" s="66"/>
      <c r="C396" s="43"/>
      <c r="D396" s="43"/>
      <c r="E396" s="43"/>
      <c r="F396" s="43"/>
      <c r="G396" s="43"/>
      <c r="H396" s="43"/>
      <c r="I396" s="43"/>
      <c r="J396" s="43"/>
    </row>
    <row r="397" spans="1:10" x14ac:dyDescent="0.25">
      <c r="A397" s="43"/>
      <c r="B397" s="66"/>
      <c r="C397" s="43"/>
      <c r="D397" s="43"/>
      <c r="E397" s="43"/>
      <c r="F397" s="43"/>
      <c r="G397" s="43"/>
      <c r="H397" s="43"/>
      <c r="I397" s="43"/>
      <c r="J397" s="43"/>
    </row>
    <row r="398" spans="1:10" x14ac:dyDescent="0.25">
      <c r="A398" s="43"/>
      <c r="B398" s="66"/>
      <c r="C398" s="43"/>
      <c r="D398" s="43"/>
      <c r="E398" s="43"/>
      <c r="F398" s="43"/>
      <c r="G398" s="43"/>
      <c r="H398" s="43"/>
      <c r="I398" s="43"/>
      <c r="J398" s="43"/>
    </row>
    <row r="399" spans="1:10" x14ac:dyDescent="0.25">
      <c r="A399" s="43"/>
      <c r="B399" s="44"/>
      <c r="C399" s="43"/>
      <c r="D399" s="43"/>
      <c r="E399" s="43"/>
      <c r="F399" s="43"/>
      <c r="G399" s="43"/>
      <c r="H399" s="43"/>
      <c r="I399" s="43"/>
      <c r="J399" s="43"/>
    </row>
    <row r="400" spans="1:10" x14ac:dyDescent="0.25">
      <c r="A400" s="43"/>
      <c r="B400" s="43"/>
      <c r="C400" s="43"/>
      <c r="D400" s="43"/>
      <c r="E400" s="43"/>
      <c r="F400" s="43"/>
      <c r="G400" s="43"/>
      <c r="H400" s="43"/>
      <c r="I400" s="43"/>
      <c r="J400" s="43"/>
    </row>
    <row r="401" spans="1:10" x14ac:dyDescent="0.25">
      <c r="A401" s="43"/>
      <c r="B401" s="43"/>
      <c r="C401" s="43"/>
      <c r="D401" s="43"/>
      <c r="E401" s="43"/>
      <c r="F401" s="43"/>
      <c r="G401" s="43"/>
      <c r="H401" s="43"/>
      <c r="I401" s="43"/>
      <c r="J401" s="43"/>
    </row>
    <row r="402" spans="1:10" x14ac:dyDescent="0.25">
      <c r="A402" s="43"/>
      <c r="B402" s="43"/>
      <c r="C402" s="43"/>
      <c r="D402" s="44"/>
      <c r="E402" s="43"/>
      <c r="F402" s="43"/>
      <c r="G402" s="43"/>
      <c r="H402" s="43"/>
      <c r="I402" s="43"/>
      <c r="J402" s="43"/>
    </row>
    <row r="403" spans="1:10" x14ac:dyDescent="0.25">
      <c r="A403" s="43"/>
      <c r="B403" s="43"/>
      <c r="C403" s="43"/>
      <c r="D403" s="44"/>
      <c r="E403" s="43"/>
      <c r="F403" s="43"/>
      <c r="G403" s="43"/>
      <c r="H403" s="43"/>
      <c r="I403" s="43"/>
      <c r="J403" s="43"/>
    </row>
  </sheetData>
  <mergeCells count="7">
    <mergeCell ref="B20:B21"/>
    <mergeCell ref="B1:B2"/>
    <mergeCell ref="C1:C2"/>
    <mergeCell ref="B3:B4"/>
    <mergeCell ref="B6:B9"/>
    <mergeCell ref="B10:B12"/>
    <mergeCell ref="B13:B19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S1</vt:lpstr>
      <vt:lpstr>S2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Allison Wolder</dc:creator>
  <cp:lastModifiedBy>Allison Wolder</cp:lastModifiedBy>
  <dcterms:created xsi:type="dcterms:W3CDTF">2024-05-23T05:27:29Z</dcterms:created>
  <dcterms:modified xsi:type="dcterms:W3CDTF">2024-10-31T15:43:15Z</dcterms:modified>
</cp:coreProperties>
</file>